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botte\Downloads\"/>
    </mc:Choice>
  </mc:AlternateContent>
  <xr:revisionPtr revIDLastSave="0" documentId="13_ncr:1_{E1F1A978-AD04-4C6C-A143-2B0D1B611ED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ample results" sheetId="1" r:id="rId1"/>
    <sheet name="Sample inform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Ysq0Av2TJbQT+H6mJRMgNIle3G7cUemcLscdFItYDTs="/>
    </ext>
  </extLst>
</workbook>
</file>

<file path=xl/calcChain.xml><?xml version="1.0" encoding="utf-8"?>
<calcChain xmlns="http://schemas.openxmlformats.org/spreadsheetml/2006/main">
  <c r="F142" i="2" l="1"/>
  <c r="F141" i="2"/>
  <c r="F140" i="2"/>
  <c r="F139" i="2"/>
  <c r="F138" i="2"/>
  <c r="F137" i="2"/>
  <c r="F136" i="2"/>
  <c r="F135" i="2"/>
  <c r="F134" i="2"/>
  <c r="F133" i="2"/>
  <c r="F132" i="2"/>
  <c r="F131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</calcChain>
</file>

<file path=xl/sharedStrings.xml><?xml version="1.0" encoding="utf-8"?>
<sst xmlns="http://schemas.openxmlformats.org/spreadsheetml/2006/main" count="1677" uniqueCount="1141">
  <si>
    <t>Sample</t>
  </si>
  <si>
    <t>Confidence level</t>
  </si>
  <si>
    <t>Polarity</t>
  </si>
  <si>
    <t>AF/Thermal</t>
  </si>
  <si>
    <t>NRM intensity (A/m)</t>
  </si>
  <si>
    <t>Rock Type</t>
  </si>
  <si>
    <t>Level (m) refered to Licht et al. (2022)</t>
  </si>
  <si>
    <t>VGP Lat (°)</t>
  </si>
  <si>
    <t>VGP Long. (°)</t>
  </si>
  <si>
    <t>MAD (°)</t>
  </si>
  <si>
    <t>BT001</t>
  </si>
  <si>
    <t>A</t>
  </si>
  <si>
    <t>N</t>
  </si>
  <si>
    <t>AF</t>
  </si>
  <si>
    <t>0.07063</t>
  </si>
  <si>
    <t>Silt-Clay</t>
  </si>
  <si>
    <t>213.24</t>
  </si>
  <si>
    <t>0.5442</t>
  </si>
  <si>
    <t>21.2439</t>
  </si>
  <si>
    <t>3.1438</t>
  </si>
  <si>
    <t>BT003</t>
  </si>
  <si>
    <t>0.07629</t>
  </si>
  <si>
    <t>Silt/VFS</t>
  </si>
  <si>
    <t>244.36</t>
  </si>
  <si>
    <t>344.5486</t>
  </si>
  <si>
    <t>21.8321</t>
  </si>
  <si>
    <t>BT004</t>
  </si>
  <si>
    <t>0.04769</t>
  </si>
  <si>
    <t>Silt</t>
  </si>
  <si>
    <t>233.15</t>
  </si>
  <si>
    <t>350.4378</t>
  </si>
  <si>
    <t>20.2290</t>
  </si>
  <si>
    <t>BT006</t>
  </si>
  <si>
    <t>0.05995</t>
  </si>
  <si>
    <t>205.24</t>
  </si>
  <si>
    <t>3.8252</t>
  </si>
  <si>
    <t>29.7353</t>
  </si>
  <si>
    <t>Thermal</t>
  </si>
  <si>
    <t>0.09982</t>
  </si>
  <si>
    <t>Fine Sand</t>
  </si>
  <si>
    <t>279.42</t>
  </si>
  <si>
    <t>312.4481</t>
  </si>
  <si>
    <t>12.8608</t>
  </si>
  <si>
    <t>BT010_1</t>
  </si>
  <si>
    <t>0.2140</t>
  </si>
  <si>
    <t>242.90</t>
  </si>
  <si>
    <t>343.2465</t>
  </si>
  <si>
    <t>11.9687</t>
  </si>
  <si>
    <t>BT010_2</t>
  </si>
  <si>
    <t>0.1661</t>
  </si>
  <si>
    <t>236.68</t>
  </si>
  <si>
    <t>349.0957</t>
  </si>
  <si>
    <t>23.4007</t>
  </si>
  <si>
    <t>5.1856</t>
  </si>
  <si>
    <t>A : consistent demagnetization behaviour - very high reliability</t>
  </si>
  <si>
    <t>BT011_1</t>
  </si>
  <si>
    <t>0.09857</t>
  </si>
  <si>
    <t>217.75</t>
  </si>
  <si>
    <t>358.0549</t>
  </si>
  <si>
    <t>9.7143</t>
  </si>
  <si>
    <t>B : noisy demagnetization behaviour - high reliability</t>
  </si>
  <si>
    <t>BT011_2</t>
  </si>
  <si>
    <t>0.1194</t>
  </si>
  <si>
    <t>233.62</t>
  </si>
  <si>
    <t>348.7548</t>
  </si>
  <si>
    <t>10.0708</t>
  </si>
  <si>
    <t>BT013_1</t>
  </si>
  <si>
    <t>0.2045</t>
  </si>
  <si>
    <t>228.67</t>
  </si>
  <si>
    <t>353.1549</t>
  </si>
  <si>
    <t>23.4180</t>
  </si>
  <si>
    <t>C : very noisy demagnetization behaviour - medium reliability</t>
  </si>
  <si>
    <t>BT013_2</t>
  </si>
  <si>
    <t>0.1819</t>
  </si>
  <si>
    <t>232.87</t>
  </si>
  <si>
    <t>352.8576</t>
  </si>
  <si>
    <t>34.2832</t>
  </si>
  <si>
    <t>BT014</t>
  </si>
  <si>
    <t>C</t>
  </si>
  <si>
    <t>R</t>
  </si>
  <si>
    <t>0.06896</t>
  </si>
  <si>
    <t>285.70</t>
  </si>
  <si>
    <t>287.1499</t>
  </si>
  <si>
    <t>-19.2187</t>
  </si>
  <si>
    <t>D : unstable demagnetization behaviour - low reliability</t>
  </si>
  <si>
    <t>BT015</t>
  </si>
  <si>
    <t>B</t>
  </si>
  <si>
    <t>0.08894</t>
  </si>
  <si>
    <t>53.78</t>
  </si>
  <si>
    <t>163.6497</t>
  </si>
  <si>
    <t>25.6771</t>
  </si>
  <si>
    <t>BT016_1</t>
  </si>
  <si>
    <t>0.08413</t>
  </si>
  <si>
    <t>234.52</t>
  </si>
  <si>
    <t>348.7907</t>
  </si>
  <si>
    <t>14.1361</t>
  </si>
  <si>
    <t>BT016_2</t>
  </si>
  <si>
    <t>0.1095</t>
  </si>
  <si>
    <t>223.93</t>
  </si>
  <si>
    <t>354.0661</t>
  </si>
  <si>
    <t>3.4862</t>
  </si>
  <si>
    <t>BT017_1</t>
  </si>
  <si>
    <t>0.01462</t>
  </si>
  <si>
    <t>134.18</t>
  </si>
  <si>
    <t>27.4761</t>
  </si>
  <si>
    <t>51.6306</t>
  </si>
  <si>
    <t>5.1049</t>
  </si>
  <si>
    <t>BT017_2</t>
  </si>
  <si>
    <t>0.01682</t>
  </si>
  <si>
    <t>123.53</t>
  </si>
  <si>
    <t>33.1015</t>
  </si>
  <si>
    <t>54.6442</t>
  </si>
  <si>
    <t>BT018_1</t>
  </si>
  <si>
    <t>D</t>
  </si>
  <si>
    <t>0.1386</t>
  </si>
  <si>
    <t>91.54</t>
  </si>
  <si>
    <t>117.6287</t>
  </si>
  <si>
    <t>35.5465</t>
  </si>
  <si>
    <t>2.0555</t>
  </si>
  <si>
    <t>BT018_2</t>
  </si>
  <si>
    <t>0.2955</t>
  </si>
  <si>
    <t>80.25</t>
  </si>
  <si>
    <t>133.8087</t>
  </si>
  <si>
    <t>33.7470</t>
  </si>
  <si>
    <t>BT019</t>
  </si>
  <si>
    <t>0.1344</t>
  </si>
  <si>
    <t>225.09</t>
  </si>
  <si>
    <t>353.0038</t>
  </si>
  <si>
    <t>-1.2512</t>
  </si>
  <si>
    <t>BT020_1</t>
  </si>
  <si>
    <t>0.3292</t>
  </si>
  <si>
    <t>231.77</t>
  </si>
  <si>
    <t>350.2347</t>
  </si>
  <si>
    <t>12.9189</t>
  </si>
  <si>
    <t>*AF : Alternalting Field</t>
  </si>
  <si>
    <t>BT020_2</t>
  </si>
  <si>
    <t>0.4243</t>
  </si>
  <si>
    <t>238.32</t>
  </si>
  <si>
    <t>347.0006</t>
  </si>
  <si>
    <t>16.7880</t>
  </si>
  <si>
    <t>BT021</t>
  </si>
  <si>
    <t>0.3321</t>
  </si>
  <si>
    <t>211.16</t>
  </si>
  <si>
    <t>2.0929</t>
  </si>
  <si>
    <t>-2.7733</t>
  </si>
  <si>
    <t>0.9554</t>
  </si>
  <si>
    <t>BT022</t>
  </si>
  <si>
    <t>AF*</t>
  </si>
  <si>
    <t>0.1787</t>
  </si>
  <si>
    <t>Clay</t>
  </si>
  <si>
    <t>238.65</t>
  </si>
  <si>
    <t>348.1082</t>
  </si>
  <si>
    <t>23.6379</t>
  </si>
  <si>
    <t>BT023</t>
  </si>
  <si>
    <t>0.3544</t>
  </si>
  <si>
    <t>215.78</t>
  </si>
  <si>
    <t>350.3831</t>
  </si>
  <si>
    <t>20.6749</t>
  </si>
  <si>
    <t>0.7809</t>
  </si>
  <si>
    <t>BT025</t>
  </si>
  <si>
    <t>0.2133</t>
  </si>
  <si>
    <t>222.49</t>
  </si>
  <si>
    <t>356.4132</t>
  </si>
  <si>
    <t>27.4041</t>
  </si>
  <si>
    <t>1.0112</t>
  </si>
  <si>
    <t>BT026</t>
  </si>
  <si>
    <t>0.2290</t>
  </si>
  <si>
    <t>233.13</t>
  </si>
  <si>
    <t>351.4973</t>
  </si>
  <si>
    <t>27.0796</t>
  </si>
  <si>
    <t>2.0711</t>
  </si>
  <si>
    <t>BT028_1</t>
  </si>
  <si>
    <t>0.1677</t>
  </si>
  <si>
    <t>219.08</t>
  </si>
  <si>
    <t>357.0760</t>
  </si>
  <si>
    <t>3.4296</t>
  </si>
  <si>
    <t>BT028_2</t>
  </si>
  <si>
    <t>0.2000</t>
  </si>
  <si>
    <t>222.82</t>
  </si>
  <si>
    <t>355.1531</t>
  </si>
  <si>
    <t>10.1419</t>
  </si>
  <si>
    <t>6.0236</t>
  </si>
  <si>
    <t>BT029</t>
  </si>
  <si>
    <t>0.3221</t>
  </si>
  <si>
    <t>283.25</t>
  </si>
  <si>
    <t>311.4764</t>
  </si>
  <si>
    <t>19.1718</t>
  </si>
  <si>
    <t>BT030</t>
  </si>
  <si>
    <t>0.008313</t>
  </si>
  <si>
    <t>275.60</t>
  </si>
  <si>
    <t>309.5842</t>
  </si>
  <si>
    <t>-2.3780</t>
  </si>
  <si>
    <t>14.2854</t>
  </si>
  <si>
    <t>BT032</t>
  </si>
  <si>
    <t>0.5395</t>
  </si>
  <si>
    <t>352.53</t>
  </si>
  <si>
    <t>209.3478</t>
  </si>
  <si>
    <t>-1.2423</t>
  </si>
  <si>
    <t>1.0391</t>
  </si>
  <si>
    <t>0.08230</t>
  </si>
  <si>
    <t>221.36</t>
  </si>
  <si>
    <t>357.0357</t>
  </si>
  <si>
    <t>26.8584</t>
  </si>
  <si>
    <t>BT034</t>
  </si>
  <si>
    <t>0.01600</t>
  </si>
  <si>
    <t>240.61</t>
  </si>
  <si>
    <t>347.3244</t>
  </si>
  <si>
    <t>24.8218</t>
  </si>
  <si>
    <t>13.4639</t>
  </si>
  <si>
    <t>BT035</t>
  </si>
  <si>
    <t>0.1177</t>
  </si>
  <si>
    <t>238.22</t>
  </si>
  <si>
    <t>345.8062</t>
  </si>
  <si>
    <t>9.5982</t>
  </si>
  <si>
    <t>BT036</t>
  </si>
  <si>
    <t>0.5578</t>
  </si>
  <si>
    <t>164.34</t>
  </si>
  <si>
    <t>28.0869</t>
  </si>
  <si>
    <t>23.5773</t>
  </si>
  <si>
    <t>0.9999</t>
  </si>
  <si>
    <t>BT037</t>
  </si>
  <si>
    <t>0.2648</t>
  </si>
  <si>
    <t>232.82</t>
  </si>
  <si>
    <t>349.4153</t>
  </si>
  <si>
    <t>11.4285</t>
  </si>
  <si>
    <t>0.8897</t>
  </si>
  <si>
    <t>BT039</t>
  </si>
  <si>
    <t>0.01393</t>
  </si>
  <si>
    <t>278.73</t>
  </si>
  <si>
    <t>322.5624</t>
  </si>
  <si>
    <t>29.2301</t>
  </si>
  <si>
    <t>BT040_1</t>
  </si>
  <si>
    <t>0.02460</t>
  </si>
  <si>
    <t>238.98</t>
  </si>
  <si>
    <t>348.3020</t>
  </si>
  <si>
    <t>3.8814</t>
  </si>
  <si>
    <t>15.0302</t>
  </si>
  <si>
    <t>BT040_2</t>
  </si>
  <si>
    <t>0.02457</t>
  </si>
  <si>
    <t>255.46</t>
  </si>
  <si>
    <t>335.6917</t>
  </si>
  <si>
    <t>15.9468</t>
  </si>
  <si>
    <t>6.0523</t>
  </si>
  <si>
    <t>BT041</t>
  </si>
  <si>
    <t>0.01441</t>
  </si>
  <si>
    <t>220.30</t>
  </si>
  <si>
    <t>356.4486</t>
  </si>
  <si>
    <t>6.5310</t>
  </si>
  <si>
    <t>BT043</t>
  </si>
  <si>
    <t>0.04799</t>
  </si>
  <si>
    <t>290.47</t>
  </si>
  <si>
    <t>306.3326</t>
  </si>
  <si>
    <t>24.9563</t>
  </si>
  <si>
    <t>0.002262</t>
  </si>
  <si>
    <t>265.84</t>
  </si>
  <si>
    <t>346.6978</t>
  </si>
  <si>
    <t>48.6969</t>
  </si>
  <si>
    <t>0.003402</t>
  </si>
  <si>
    <t>210.06</t>
  </si>
  <si>
    <t>0.9015</t>
  </si>
  <si>
    <t>9.3589</t>
  </si>
  <si>
    <t>BT046</t>
  </si>
  <si>
    <t>0.004005</t>
  </si>
  <si>
    <t>186.31</t>
  </si>
  <si>
    <t>20.8093</t>
  </si>
  <si>
    <t>-31.0223</t>
  </si>
  <si>
    <t>17.3287</t>
  </si>
  <si>
    <t>0.0009073</t>
  </si>
  <si>
    <t>313.04</t>
  </si>
  <si>
    <t>237.8244</t>
  </si>
  <si>
    <t>-28.6639</t>
  </si>
  <si>
    <t>32.5320</t>
  </si>
  <si>
    <t>0.005733</t>
  </si>
  <si>
    <t>223.01</t>
  </si>
  <si>
    <t>354.1179</t>
  </si>
  <si>
    <t>-5.5001</t>
  </si>
  <si>
    <t>12.0675</t>
  </si>
  <si>
    <t>0.0009239</t>
  </si>
  <si>
    <t>232.49</t>
  </si>
  <si>
    <t>348.6433</t>
  </si>
  <si>
    <t>3.6817</t>
  </si>
  <si>
    <t>BT050</t>
  </si>
  <si>
    <t>0.001666</t>
  </si>
  <si>
    <t>210.55</t>
  </si>
  <si>
    <t>2.1683</t>
  </si>
  <si>
    <t>9.8381</t>
  </si>
  <si>
    <t>BT051</t>
  </si>
  <si>
    <t>0.008801</t>
  </si>
  <si>
    <t>265.88</t>
  </si>
  <si>
    <t>338.3927</t>
  </si>
  <si>
    <t>38.0058</t>
  </si>
  <si>
    <t>16.9073</t>
  </si>
  <si>
    <t>BT052</t>
  </si>
  <si>
    <t>0.04274</t>
  </si>
  <si>
    <t>220.78</t>
  </si>
  <si>
    <t>356.2566</t>
  </si>
  <si>
    <t>8.6604</t>
  </si>
  <si>
    <t>BT053</t>
  </si>
  <si>
    <t>0.003771</t>
  </si>
  <si>
    <t>243.19</t>
  </si>
  <si>
    <t>346.5443</t>
  </si>
  <si>
    <t>27.2540</t>
  </si>
  <si>
    <t>14.4371</t>
  </si>
  <si>
    <t>BT054</t>
  </si>
  <si>
    <t>0.004253</t>
  </si>
  <si>
    <t>326.65</t>
  </si>
  <si>
    <t>262.5284</t>
  </si>
  <si>
    <t>40.0696</t>
  </si>
  <si>
    <t>BT055</t>
  </si>
  <si>
    <t>0.01013</t>
  </si>
  <si>
    <t>204.69</t>
  </si>
  <si>
    <t>3.2696</t>
  </si>
  <si>
    <t>38.0915</t>
  </si>
  <si>
    <t>4.0938</t>
  </si>
  <si>
    <t>0.02166</t>
  </si>
  <si>
    <t>164.45</t>
  </si>
  <si>
    <t>19.7597</t>
  </si>
  <si>
    <t>39.3718</t>
  </si>
  <si>
    <t>BT057</t>
  </si>
  <si>
    <t>0.01384</t>
  </si>
  <si>
    <t>222.05</t>
  </si>
  <si>
    <t>356.5614</t>
  </si>
  <si>
    <t>26.7251</t>
  </si>
  <si>
    <t>BT058</t>
  </si>
  <si>
    <t>0.005166</t>
  </si>
  <si>
    <t>159.05</t>
  </si>
  <si>
    <t>24.0858</t>
  </si>
  <si>
    <t>37.9302</t>
  </si>
  <si>
    <t>22.0955</t>
  </si>
  <si>
    <t>BT059</t>
  </si>
  <si>
    <t>0.002988</t>
  </si>
  <si>
    <t>194.42</t>
  </si>
  <si>
    <t>7.0463</t>
  </si>
  <si>
    <t>37.4429</t>
  </si>
  <si>
    <t>22.4897</t>
  </si>
  <si>
    <t>BT060</t>
  </si>
  <si>
    <t>0.01577</t>
  </si>
  <si>
    <t>248.23</t>
  </si>
  <si>
    <t>342.4552</t>
  </si>
  <si>
    <t>22.5601</t>
  </si>
  <si>
    <t>BT061</t>
  </si>
  <si>
    <t>0.01626</t>
  </si>
  <si>
    <t>178.47</t>
  </si>
  <si>
    <t>16.9141</t>
  </si>
  <si>
    <t>28.4253</t>
  </si>
  <si>
    <t>BT062b</t>
  </si>
  <si>
    <t>0.07020</t>
  </si>
  <si>
    <t>211.75</t>
  </si>
  <si>
    <t>1.6492</t>
  </si>
  <si>
    <t>0.1822</t>
  </si>
  <si>
    <t>4.0452</t>
  </si>
  <si>
    <t>BT064</t>
  </si>
  <si>
    <t>0.02467</t>
  </si>
  <si>
    <t>197.85</t>
  </si>
  <si>
    <t>7.7554</t>
  </si>
  <si>
    <t>24.6197</t>
  </si>
  <si>
    <t>11.0194</t>
  </si>
  <si>
    <t>BT065</t>
  </si>
  <si>
    <t>0.07235</t>
  </si>
  <si>
    <t>232.34</t>
  </si>
  <si>
    <t>349.1583</t>
  </si>
  <si>
    <t>7.1073</t>
  </si>
  <si>
    <t>BT069</t>
  </si>
  <si>
    <t>0.03501</t>
  </si>
  <si>
    <t>Paleosoil/Caliche</t>
  </si>
  <si>
    <t>249.54</t>
  </si>
  <si>
    <t>342.5995</t>
  </si>
  <si>
    <t>25.6889</t>
  </si>
  <si>
    <t>BT071</t>
  </si>
  <si>
    <t>0.01849</t>
  </si>
  <si>
    <t>269.52</t>
  </si>
  <si>
    <t>335.7629</t>
  </si>
  <si>
    <t>37.5976</t>
  </si>
  <si>
    <t>BT072</t>
  </si>
  <si>
    <t>0.1509</t>
  </si>
  <si>
    <t>290.93</t>
  </si>
  <si>
    <t>291.2729</t>
  </si>
  <si>
    <t>1.3963</t>
  </si>
  <si>
    <t>BT073</t>
  </si>
  <si>
    <t>0.04049</t>
  </si>
  <si>
    <t>276.13</t>
  </si>
  <si>
    <t>327.4185</t>
  </si>
  <si>
    <t>32.8895</t>
  </si>
  <si>
    <t>6.1178</t>
  </si>
  <si>
    <t>BT074</t>
  </si>
  <si>
    <t>0.03039</t>
  </si>
  <si>
    <t>260.33</t>
  </si>
  <si>
    <t>339.3240</t>
  </si>
  <si>
    <t>33.6216</t>
  </si>
  <si>
    <t>BT075</t>
  </si>
  <si>
    <t>0.04744</t>
  </si>
  <si>
    <t>285.85</t>
  </si>
  <si>
    <t>321.0668</t>
  </si>
  <si>
    <t>36.6542</t>
  </si>
  <si>
    <t>BT076</t>
  </si>
  <si>
    <t>0.02970</t>
  </si>
  <si>
    <t>273.89</t>
  </si>
  <si>
    <t>333.9674</t>
  </si>
  <si>
    <t>39.3393</t>
  </si>
  <si>
    <t>BT077</t>
  </si>
  <si>
    <t>0.03520</t>
  </si>
  <si>
    <t>128.70</t>
  </si>
  <si>
    <t>7.7021</t>
  </si>
  <si>
    <t>58.2562</t>
  </si>
  <si>
    <t>0.01217</t>
  </si>
  <si>
    <t>231.15</t>
  </si>
  <si>
    <t>13.8034</t>
  </si>
  <si>
    <t>0.01177</t>
  </si>
  <si>
    <t>156.37</t>
  </si>
  <si>
    <t>BT080</t>
  </si>
  <si>
    <t>0.008856</t>
  </si>
  <si>
    <t>93.85</t>
  </si>
  <si>
    <t>147.1288</t>
  </si>
  <si>
    <t>-29.3628</t>
  </si>
  <si>
    <t>BT081</t>
  </si>
  <si>
    <t>0.002350</t>
  </si>
  <si>
    <t>25.85</t>
  </si>
  <si>
    <t>183.0715</t>
  </si>
  <si>
    <t>-35.9030</t>
  </si>
  <si>
    <t>BT082</t>
  </si>
  <si>
    <t>0.04691</t>
  </si>
  <si>
    <t>273.76</t>
  </si>
  <si>
    <t>330.7303</t>
  </si>
  <si>
    <t>34.8301</t>
  </si>
  <si>
    <t>BT084</t>
  </si>
  <si>
    <t>0.04772</t>
  </si>
  <si>
    <t>293.14</t>
  </si>
  <si>
    <t>301.0936</t>
  </si>
  <si>
    <t>22.5831</t>
  </si>
  <si>
    <t>BT085</t>
  </si>
  <si>
    <t>0.09666</t>
  </si>
  <si>
    <t>292.01</t>
  </si>
  <si>
    <t>295.1325</t>
  </si>
  <si>
    <t>10.7628</t>
  </si>
  <si>
    <t>BT087</t>
  </si>
  <si>
    <t>0.02012</t>
  </si>
  <si>
    <t>283.92</t>
  </si>
  <si>
    <t>336.8276</t>
  </si>
  <si>
    <t>48.8372</t>
  </si>
  <si>
    <t>4.0442</t>
  </si>
  <si>
    <t>BT092</t>
  </si>
  <si>
    <t>0.02897</t>
  </si>
  <si>
    <t>240.33</t>
  </si>
  <si>
    <t>344.0293</t>
  </si>
  <si>
    <t>7.3025</t>
  </si>
  <si>
    <t>BT094</t>
  </si>
  <si>
    <t>0.03128</t>
  </si>
  <si>
    <t>264.77</t>
  </si>
  <si>
    <t>337.8048</t>
  </si>
  <si>
    <t>35.8958</t>
  </si>
  <si>
    <t>BT096</t>
  </si>
  <si>
    <t>0.2600</t>
  </si>
  <si>
    <t>263.50</t>
  </si>
  <si>
    <t>337.7656</t>
  </si>
  <si>
    <t>34.4244</t>
  </si>
  <si>
    <t>BT097</t>
  </si>
  <si>
    <t>0.02035</t>
  </si>
  <si>
    <t>216.89</t>
  </si>
  <si>
    <t>358.9341</t>
  </si>
  <si>
    <t>29.6327</t>
  </si>
  <si>
    <t>BT098</t>
  </si>
  <si>
    <t>109.94</t>
  </si>
  <si>
    <t>74.6279</t>
  </si>
  <si>
    <t>47.2833</t>
  </si>
  <si>
    <t>BT099</t>
  </si>
  <si>
    <t>0.02665</t>
  </si>
  <si>
    <t>238.00</t>
  </si>
  <si>
    <t>349.6216</t>
  </si>
  <si>
    <t>29.3603</t>
  </si>
  <si>
    <t>BT100</t>
  </si>
  <si>
    <t>0.04759</t>
  </si>
  <si>
    <t>240.99</t>
  </si>
  <si>
    <t>350.6507</t>
  </si>
  <si>
    <t>38.4777</t>
  </si>
  <si>
    <t>BT102</t>
  </si>
  <si>
    <t>0.08782</t>
  </si>
  <si>
    <t>254.02</t>
  </si>
  <si>
    <t>347.8675</t>
  </si>
  <si>
    <t>43.9193</t>
  </si>
  <si>
    <t>BT103</t>
  </si>
  <si>
    <t>0.8904</t>
  </si>
  <si>
    <t>180.52</t>
  </si>
  <si>
    <t>11.7518</t>
  </si>
  <si>
    <t>39.8237</t>
  </si>
  <si>
    <t>4.0292</t>
  </si>
  <si>
    <t>BT105</t>
  </si>
  <si>
    <t>0.1319</t>
  </si>
  <si>
    <t>149.16</t>
  </si>
  <si>
    <t>17.7329</t>
  </si>
  <si>
    <t>50.5129</t>
  </si>
  <si>
    <t>BT106</t>
  </si>
  <si>
    <t>0.1705</t>
  </si>
  <si>
    <t>60.23</t>
  </si>
  <si>
    <t>153.2173</t>
  </si>
  <si>
    <t>42.9732</t>
  </si>
  <si>
    <t>BT107</t>
  </si>
  <si>
    <t>0.01883</t>
  </si>
  <si>
    <t>275.66</t>
  </si>
  <si>
    <t>327.4676</t>
  </si>
  <si>
    <t>32.3725</t>
  </si>
  <si>
    <t>BT111</t>
  </si>
  <si>
    <t>0.03539</t>
  </si>
  <si>
    <t>240.05</t>
  </si>
  <si>
    <t>350.6263</t>
  </si>
  <si>
    <t>37.1484</t>
  </si>
  <si>
    <t>BT112</t>
  </si>
  <si>
    <t>0.1064</t>
  </si>
  <si>
    <t>267.15</t>
  </si>
  <si>
    <t>335.9307</t>
  </si>
  <si>
    <t>35.3711</t>
  </si>
  <si>
    <t>3.0151</t>
  </si>
  <si>
    <t>BT114</t>
  </si>
  <si>
    <t>0.0006859</t>
  </si>
  <si>
    <t>293.10</t>
  </si>
  <si>
    <t>307.6108</t>
  </si>
  <si>
    <t>31.0782</t>
  </si>
  <si>
    <t>BT115</t>
  </si>
  <si>
    <t>0.08261</t>
  </si>
  <si>
    <t>355.95</t>
  </si>
  <si>
    <t>202.1285</t>
  </si>
  <si>
    <t>-16.7541</t>
  </si>
  <si>
    <t>3.1027</t>
  </si>
  <si>
    <t>BT116</t>
  </si>
  <si>
    <t>0.05970</t>
  </si>
  <si>
    <t>250.45</t>
  </si>
  <si>
    <t>339.9264</t>
  </si>
  <si>
    <t>18.5334</t>
  </si>
  <si>
    <t>BT118</t>
  </si>
  <si>
    <t>0.08738</t>
  </si>
  <si>
    <t>242.21</t>
  </si>
  <si>
    <t>348.2974</t>
  </si>
  <si>
    <t>32.1046</t>
  </si>
  <si>
    <t>BT119</t>
  </si>
  <si>
    <t>0.02667</t>
  </si>
  <si>
    <t>122.92</t>
  </si>
  <si>
    <t>92.2208</t>
  </si>
  <si>
    <t>-36.0178</t>
  </si>
  <si>
    <t>B/C</t>
  </si>
  <si>
    <t>BT056</t>
  </si>
  <si>
    <t>BT078</t>
  </si>
  <si>
    <t>BT079</t>
  </si>
  <si>
    <t>BT033</t>
  </si>
  <si>
    <t>BT047</t>
  </si>
  <si>
    <t>ID#</t>
  </si>
  <si>
    <t>Level (m)</t>
  </si>
  <si>
    <t>Decl. (°)</t>
  </si>
  <si>
    <t>Incl. (°)</t>
  </si>
  <si>
    <t>VGP lat. (°)</t>
  </si>
  <si>
    <t>NRM (A/m)</t>
  </si>
  <si>
    <t>18CI01A</t>
  </si>
  <si>
    <t>339.3</t>
  </si>
  <si>
    <t>38.6</t>
  </si>
  <si>
    <t>2.9</t>
  </si>
  <si>
    <t>64.9</t>
  </si>
  <si>
    <t>4.29E-02</t>
  </si>
  <si>
    <t>18CI02A</t>
  </si>
  <si>
    <t>-46.1</t>
  </si>
  <si>
    <t>2.5</t>
  </si>
  <si>
    <t>-76.5</t>
  </si>
  <si>
    <t>1.27E-03</t>
  </si>
  <si>
    <t>405.6</t>
  </si>
  <si>
    <t>18CI03A</t>
  </si>
  <si>
    <t>348.2</t>
  </si>
  <si>
    <t>23.4</t>
  </si>
  <si>
    <t>3.4</t>
  </si>
  <si>
    <t>60.6</t>
  </si>
  <si>
    <t>9.88E-03</t>
  </si>
  <si>
    <t>346.3</t>
  </si>
  <si>
    <t>18CI04A</t>
  </si>
  <si>
    <t>112.5</t>
  </si>
  <si>
    <t>281.4</t>
  </si>
  <si>
    <t>-59.3</t>
  </si>
  <si>
    <t>8.4</t>
  </si>
  <si>
    <t>-17.1</t>
  </si>
  <si>
    <t>2.47E-02</t>
  </si>
  <si>
    <t>450.9</t>
  </si>
  <si>
    <t>18CI05A</t>
  </si>
  <si>
    <t>358.7</t>
  </si>
  <si>
    <t>33.6</t>
  </si>
  <si>
    <t>5.2</t>
  </si>
  <si>
    <t>68.7</t>
  </si>
  <si>
    <t>1.24E-02</t>
  </si>
  <si>
    <t>570.4</t>
  </si>
  <si>
    <t>18CI06A</t>
  </si>
  <si>
    <t>248.9</t>
  </si>
  <si>
    <t>17.2</t>
  </si>
  <si>
    <t>-11.7</t>
  </si>
  <si>
    <t>1.10E-02</t>
  </si>
  <si>
    <t>613.9</t>
  </si>
  <si>
    <t>18CI07A</t>
  </si>
  <si>
    <t>324.9</t>
  </si>
  <si>
    <t>24.9</t>
  </si>
  <si>
    <t>9.5</t>
  </si>
  <si>
    <t>49.3</t>
  </si>
  <si>
    <t>1.48E-02</t>
  </si>
  <si>
    <t>677.8</t>
  </si>
  <si>
    <t>18CI08A</t>
  </si>
  <si>
    <t>-12.8</t>
  </si>
  <si>
    <t>44.6</t>
  </si>
  <si>
    <t>43.7</t>
  </si>
  <si>
    <t>2.18E-05</t>
  </si>
  <si>
    <t>1.852</t>
  </si>
  <si>
    <t>18CI09A</t>
  </si>
  <si>
    <t>152.6</t>
  </si>
  <si>
    <t>74.4</t>
  </si>
  <si>
    <t>12.9</t>
  </si>
  <si>
    <t>2.78E-05</t>
  </si>
  <si>
    <t>3.704</t>
  </si>
  <si>
    <t>18CI10A</t>
  </si>
  <si>
    <t>47.5</t>
  </si>
  <si>
    <t>-3.5</t>
  </si>
  <si>
    <t>82.3</t>
  </si>
  <si>
    <t>30.0</t>
  </si>
  <si>
    <t>6.81E-03</t>
  </si>
  <si>
    <t>381.5</t>
  </si>
  <si>
    <t>18CI11A</t>
  </si>
  <si>
    <t>358.8</t>
  </si>
  <si>
    <t>33.8</t>
  </si>
  <si>
    <t>68.8</t>
  </si>
  <si>
    <t>1.70E-02</t>
  </si>
  <si>
    <t>690.7</t>
  </si>
  <si>
    <t>18CI12A</t>
  </si>
  <si>
    <t>18.1</t>
  </si>
  <si>
    <t>36.4</t>
  </si>
  <si>
    <t>2.3</t>
  </si>
  <si>
    <t>65.1</t>
  </si>
  <si>
    <t>1.60E-02</t>
  </si>
  <si>
    <t>714.8</t>
  </si>
  <si>
    <t>18CI13A</t>
  </si>
  <si>
    <t>357.6</t>
  </si>
  <si>
    <t>25.3</t>
  </si>
  <si>
    <t>1.7</t>
  </si>
  <si>
    <t>63.6</t>
  </si>
  <si>
    <t>3.03E-02</t>
  </si>
  <si>
    <t>18CI14A</t>
  </si>
  <si>
    <t>354.5</t>
  </si>
  <si>
    <t>27.8</t>
  </si>
  <si>
    <t>64.7</t>
  </si>
  <si>
    <t>9.63E-03</t>
  </si>
  <si>
    <t>398.1</t>
  </si>
  <si>
    <t>18CI15A</t>
  </si>
  <si>
    <t>359.4</t>
  </si>
  <si>
    <t>31.7</t>
  </si>
  <si>
    <t>2.6</t>
  </si>
  <si>
    <t>67.5</t>
  </si>
  <si>
    <t>4.62E-02</t>
  </si>
  <si>
    <t>18CI16A</t>
  </si>
  <si>
    <t>2.1</t>
  </si>
  <si>
    <t>32.2</t>
  </si>
  <si>
    <t>1.9</t>
  </si>
  <si>
    <t>67.8</t>
  </si>
  <si>
    <t>3.84E-02</t>
  </si>
  <si>
    <t>18CI17A</t>
  </si>
  <si>
    <t>355.9</t>
  </si>
  <si>
    <t>41.9</t>
  </si>
  <si>
    <t>1.4</t>
  </si>
  <si>
    <t>74.1</t>
  </si>
  <si>
    <t>1.50E-02</t>
  </si>
  <si>
    <t>464.8</t>
  </si>
  <si>
    <t>18CI18A</t>
  </si>
  <si>
    <t>353.9</t>
  </si>
  <si>
    <t>8.2</t>
  </si>
  <si>
    <t>4.5</t>
  </si>
  <si>
    <t>54.0</t>
  </si>
  <si>
    <t>5.77E-03</t>
  </si>
  <si>
    <t>18CI19A</t>
  </si>
  <si>
    <t>-1.7</t>
  </si>
  <si>
    <t>3.7</t>
  </si>
  <si>
    <t>49.4</t>
  </si>
  <si>
    <t>1.02E-02</t>
  </si>
  <si>
    <t>453.7</t>
  </si>
  <si>
    <t>18CI20A</t>
  </si>
  <si>
    <t>4.9</t>
  </si>
  <si>
    <t>63.3</t>
  </si>
  <si>
    <t>2.40E-03</t>
  </si>
  <si>
    <t>285.2</t>
  </si>
  <si>
    <t>18CI21A</t>
  </si>
  <si>
    <t>29.1</t>
  </si>
  <si>
    <t>3.6</t>
  </si>
  <si>
    <t>65.3</t>
  </si>
  <si>
    <t>2.35E-03</t>
  </si>
  <si>
    <t>160.2</t>
  </si>
  <si>
    <t>18CI22A</t>
  </si>
  <si>
    <t>354.6</t>
  </si>
  <si>
    <t>26.6</t>
  </si>
  <si>
    <t>7.6</t>
  </si>
  <si>
    <t>64.0</t>
  </si>
  <si>
    <t>2.03E-03</t>
  </si>
  <si>
    <t>63.89</t>
  </si>
  <si>
    <t>18CI23A</t>
  </si>
  <si>
    <t>260.6</t>
  </si>
  <si>
    <t>96.9</t>
  </si>
  <si>
    <t>2.8</t>
  </si>
  <si>
    <t>4.16E-03</t>
  </si>
  <si>
    <t>256.5</t>
  </si>
  <si>
    <t>18CI24A</t>
  </si>
  <si>
    <t>-21.9</t>
  </si>
  <si>
    <t>57.4</t>
  </si>
  <si>
    <t>-11.8</t>
  </si>
  <si>
    <t>4.79E-03</t>
  </si>
  <si>
    <t>18CI25A</t>
  </si>
  <si>
    <t>13.9</t>
  </si>
  <si>
    <t>34.5</t>
  </si>
  <si>
    <t>66.1</t>
  </si>
  <si>
    <t>1.22E-03</t>
  </si>
  <si>
    <t>59.26</t>
  </si>
  <si>
    <t>18CI26A</t>
  </si>
  <si>
    <t>154.7</t>
  </si>
  <si>
    <t>-36.1</t>
  </si>
  <si>
    <t>2.2</t>
  </si>
  <si>
    <t>-60.8</t>
  </si>
  <si>
    <t>1.90E-03</t>
  </si>
  <si>
    <t>260.2</t>
  </si>
  <si>
    <t>18CI27A</t>
  </si>
  <si>
    <t>62.6</t>
  </si>
  <si>
    <t>5.8</t>
  </si>
  <si>
    <t>36.5</t>
  </si>
  <si>
    <t>8.75E-03</t>
  </si>
  <si>
    <t>18CI28A</t>
  </si>
  <si>
    <t>59.2</t>
  </si>
  <si>
    <t>15.1</t>
  </si>
  <si>
    <t>5.19E-03</t>
  </si>
  <si>
    <t>322.2</t>
  </si>
  <si>
    <t>18CI29A</t>
  </si>
  <si>
    <t>26.2</t>
  </si>
  <si>
    <t>-0.3</t>
  </si>
  <si>
    <t>3.8</t>
  </si>
  <si>
    <t>43.6</t>
  </si>
  <si>
    <t>1.26E-02</t>
  </si>
  <si>
    <t>551.9</t>
  </si>
  <si>
    <t>18CI30A</t>
  </si>
  <si>
    <t>124.3</t>
  </si>
  <si>
    <t>-8.4</t>
  </si>
  <si>
    <t>6.5</t>
  </si>
  <si>
    <t>-28.7</t>
  </si>
  <si>
    <t>4.56E-03</t>
  </si>
  <si>
    <t>356.5</t>
  </si>
  <si>
    <t>18CI31A</t>
  </si>
  <si>
    <t>317.5</t>
  </si>
  <si>
    <t>13.1</t>
  </si>
  <si>
    <t>40.7</t>
  </si>
  <si>
    <t>70.2</t>
  </si>
  <si>
    <t>1.94E-02</t>
  </si>
  <si>
    <t>983.3</t>
  </si>
  <si>
    <t>18CI32A</t>
  </si>
  <si>
    <t>330.5</t>
  </si>
  <si>
    <t>16.5</t>
  </si>
  <si>
    <t>7.5</t>
  </si>
  <si>
    <t>76.7</t>
  </si>
  <si>
    <t>7.00E-05</t>
  </si>
  <si>
    <t>7.407</t>
  </si>
  <si>
    <t>18CI33A</t>
  </si>
  <si>
    <t>17.6</t>
  </si>
  <si>
    <t>40.8</t>
  </si>
  <si>
    <t>3.5</t>
  </si>
  <si>
    <t>67.9</t>
  </si>
  <si>
    <t>7.86E-03</t>
  </si>
  <si>
    <t>421.3</t>
  </si>
  <si>
    <t>18CI34A</t>
  </si>
  <si>
    <t>267.9</t>
  </si>
  <si>
    <t>-35.4</t>
  </si>
  <si>
    <t>-13.9</t>
  </si>
  <si>
    <t>4.74E-03</t>
  </si>
  <si>
    <t>380.6</t>
  </si>
  <si>
    <t>18CI35A</t>
  </si>
  <si>
    <t>350.5</t>
  </si>
  <si>
    <t>180.2</t>
  </si>
  <si>
    <t>-48.3</t>
  </si>
  <si>
    <t>4.8</t>
  </si>
  <si>
    <t>-79.6</t>
  </si>
  <si>
    <t>9.67E-03</t>
  </si>
  <si>
    <t>600.9</t>
  </si>
  <si>
    <t>18CI36A</t>
  </si>
  <si>
    <t>170.2</t>
  </si>
  <si>
    <t>-71.8</t>
  </si>
  <si>
    <t>6.87E-03</t>
  </si>
  <si>
    <t>147.2</t>
  </si>
  <si>
    <t>18CI37A</t>
  </si>
  <si>
    <t>213.1</t>
  </si>
  <si>
    <t>-43.2</t>
  </si>
  <si>
    <t>-58.8</t>
  </si>
  <si>
    <t>1.29E-02</t>
  </si>
  <si>
    <t>795.4</t>
  </si>
  <si>
    <t>18CI38A</t>
  </si>
  <si>
    <t>212.8</t>
  </si>
  <si>
    <t>-38.3</t>
  </si>
  <si>
    <t>1.5</t>
  </si>
  <si>
    <t>-56.8</t>
  </si>
  <si>
    <t>3.92E-03</t>
  </si>
  <si>
    <t>451.9</t>
  </si>
  <si>
    <t>18CI39A</t>
  </si>
  <si>
    <t>376.5</t>
  </si>
  <si>
    <t>247.8</t>
  </si>
  <si>
    <t>-62.8</t>
  </si>
  <si>
    <t>-40.8</t>
  </si>
  <si>
    <t>9.28E-03</t>
  </si>
  <si>
    <t>18CI40A</t>
  </si>
  <si>
    <t>227.5</t>
  </si>
  <si>
    <t>-26.7</t>
  </si>
  <si>
    <t>6.8</t>
  </si>
  <si>
    <t>-41.3</t>
  </si>
  <si>
    <t>8.13E-03</t>
  </si>
  <si>
    <t>494.4</t>
  </si>
  <si>
    <t>18CI41A</t>
  </si>
  <si>
    <t>389.5</t>
  </si>
  <si>
    <t>-6.7</t>
  </si>
  <si>
    <t>-34.2</t>
  </si>
  <si>
    <t>1.57E-02</t>
  </si>
  <si>
    <t>545.4</t>
  </si>
  <si>
    <t>18CI42A</t>
  </si>
  <si>
    <t>240.4</t>
  </si>
  <si>
    <t>-42.2</t>
  </si>
  <si>
    <t>-37.6</t>
  </si>
  <si>
    <t>7.84E-03</t>
  </si>
  <si>
    <t>495.4</t>
  </si>
  <si>
    <t>18CI43A</t>
  </si>
  <si>
    <t>406.5</t>
  </si>
  <si>
    <t>196.2</t>
  </si>
  <si>
    <t>-1.6</t>
  </si>
  <si>
    <t>4.3</t>
  </si>
  <si>
    <t>-48.4</t>
  </si>
  <si>
    <t>7.75E-03</t>
  </si>
  <si>
    <t>505.6</t>
  </si>
  <si>
    <t>18CI44A</t>
  </si>
  <si>
    <t>228.6</t>
  </si>
  <si>
    <t>-24.1</t>
  </si>
  <si>
    <t>9.3</t>
  </si>
  <si>
    <t>-39.5</t>
  </si>
  <si>
    <t>1.28E-02</t>
  </si>
  <si>
    <t>646.3</t>
  </si>
  <si>
    <t>18CI45A</t>
  </si>
  <si>
    <t>420.5</t>
  </si>
  <si>
    <t>173.6</t>
  </si>
  <si>
    <t>-35.8</t>
  </si>
  <si>
    <t>-69.4</t>
  </si>
  <si>
    <t>1.07E-03</t>
  </si>
  <si>
    <t>29.63</t>
  </si>
  <si>
    <t>18CI46A</t>
  </si>
  <si>
    <t>159.2</t>
  </si>
  <si>
    <t>-62.6</t>
  </si>
  <si>
    <t>0.9</t>
  </si>
  <si>
    <t>-74.0</t>
  </si>
  <si>
    <t>6.80E-04</t>
  </si>
  <si>
    <t>21.3</t>
  </si>
  <si>
    <t>18CI47A</t>
  </si>
  <si>
    <t>430.5</t>
  </si>
  <si>
    <t>179.5</t>
  </si>
  <si>
    <t>1.1</t>
  </si>
  <si>
    <t>-76.1</t>
  </si>
  <si>
    <t>8.64E-04</t>
  </si>
  <si>
    <t>601.9</t>
  </si>
  <si>
    <t>18CI48A</t>
  </si>
  <si>
    <t>162.3</t>
  </si>
  <si>
    <t>-66.0</t>
  </si>
  <si>
    <t>5.96E-03</t>
  </si>
  <si>
    <t>709.3</t>
  </si>
  <si>
    <t>18CI49A</t>
  </si>
  <si>
    <t>343.7</t>
  </si>
  <si>
    <t>28.3</t>
  </si>
  <si>
    <t>5.4</t>
  </si>
  <si>
    <t>61.6</t>
  </si>
  <si>
    <t>18CI50A</t>
  </si>
  <si>
    <t>21.5</t>
  </si>
  <si>
    <t>41.4</t>
  </si>
  <si>
    <t>6.4</t>
  </si>
  <si>
    <t>65.9</t>
  </si>
  <si>
    <t>1.72E-02</t>
  </si>
  <si>
    <t>994.4</t>
  </si>
  <si>
    <t>Data from Licht et al. 2022:</t>
  </si>
  <si>
    <t>170.0167</t>
  </si>
  <si>
    <t>221.5714</t>
  </si>
  <si>
    <t>-8.1263</t>
  </si>
  <si>
    <t>-9.2094</t>
  </si>
  <si>
    <t>BT008_2</t>
  </si>
  <si>
    <t>Not interpreted</t>
  </si>
  <si>
    <t>BT008_1</t>
  </si>
  <si>
    <t>BT044_2</t>
  </si>
  <si>
    <t>BT044_1</t>
  </si>
  <si>
    <t>BT048_2</t>
  </si>
  <si>
    <t>BT048_1</t>
  </si>
  <si>
    <t>BT045_2</t>
  </si>
  <si>
    <t>BT045_1</t>
  </si>
  <si>
    <t>BT049_2</t>
  </si>
  <si>
    <t>BT049_1</t>
  </si>
  <si>
    <t>Comments</t>
  </si>
  <si>
    <r>
      <t>NRM χ (E</t>
    </r>
    <r>
      <rPr>
        <b/>
        <vertAlign val="superscript"/>
        <sz val="11"/>
        <color rgb="FF000000"/>
        <rFont val="Calibri"/>
        <family val="2"/>
        <scheme val="minor"/>
      </rPr>
      <t>-5</t>
    </r>
    <r>
      <rPr>
        <b/>
        <sz val="11"/>
        <color rgb="FF000000"/>
        <rFont val="Calibri"/>
        <family val="2"/>
        <scheme val="minor"/>
      </rPr>
      <t xml:space="preserve"> SI)</t>
    </r>
  </si>
  <si>
    <t>Dec. (tect. Coord.)</t>
  </si>
  <si>
    <t>Inc. (Tect. Coord.)</t>
  </si>
  <si>
    <t>Locality</t>
  </si>
  <si>
    <t>Section</t>
  </si>
  <si>
    <t>Lat</t>
  </si>
  <si>
    <t>Long</t>
  </si>
  <si>
    <t>Bedding</t>
  </si>
  <si>
    <t>Sample number range</t>
  </si>
  <si>
    <t>Comment</t>
  </si>
  <si>
    <t>Strike</t>
  </si>
  <si>
    <t>Dip</t>
  </si>
  <si>
    <t>Dip Direction</t>
  </si>
  <si>
    <t>Buyuk Teflek</t>
  </si>
  <si>
    <t>Section BT01</t>
  </si>
  <si>
    <t>BT01 - BT43</t>
  </si>
  <si>
    <t>Section BT02</t>
  </si>
  <si>
    <t>BT44 - BT67</t>
  </si>
  <si>
    <t>Section BT03</t>
  </si>
  <si>
    <t>BT68 - BT70</t>
  </si>
  <si>
    <t>Top of section 1, paleosol layers under conglomerates</t>
  </si>
  <si>
    <t>Section BT04</t>
  </si>
  <si>
    <t>BT71 - BT87</t>
  </si>
  <si>
    <t>Other side of the road, above section BT1-BT2</t>
  </si>
  <si>
    <t>Section BT05</t>
  </si>
  <si>
    <t>BT88 - BT107</t>
  </si>
  <si>
    <t>After gully, fault separating BT04 and BT05</t>
  </si>
  <si>
    <t>Section BT06</t>
  </si>
  <si>
    <t>BT108 - BT119</t>
  </si>
  <si>
    <t>400m away from section BT04 -  under first Tuff</t>
  </si>
  <si>
    <t>Sample name</t>
  </si>
  <si>
    <t>Azimuth</t>
  </si>
  <si>
    <t>Hade</t>
  </si>
  <si>
    <t>Section Level (m)</t>
  </si>
  <si>
    <t>Level on composite (m)</t>
  </si>
  <si>
    <t>BUYUK TEFLEK</t>
  </si>
  <si>
    <t>37°N 75</t>
  </si>
  <si>
    <t>BT002</t>
  </si>
  <si>
    <t>BT005</t>
  </si>
  <si>
    <t>BT007</t>
  </si>
  <si>
    <t>BT008</t>
  </si>
  <si>
    <t>BT009</t>
  </si>
  <si>
    <t>BT010</t>
  </si>
  <si>
    <t>BT011</t>
  </si>
  <si>
    <t>BT012</t>
  </si>
  <si>
    <t>BT013</t>
  </si>
  <si>
    <t>BT016</t>
  </si>
  <si>
    <t>BT017</t>
  </si>
  <si>
    <t>BT018</t>
  </si>
  <si>
    <t>BT020</t>
  </si>
  <si>
    <t>BT024</t>
  </si>
  <si>
    <t>BT027</t>
  </si>
  <si>
    <t xml:space="preserve"> </t>
  </si>
  <si>
    <t>BT028</t>
  </si>
  <si>
    <t>N280</t>
  </si>
  <si>
    <t>80S</t>
  </si>
  <si>
    <t>ORIENTED BLOCK (Strike and Dip of the oriented plane)</t>
  </si>
  <si>
    <t>BT031</t>
  </si>
  <si>
    <t>BT038</t>
  </si>
  <si>
    <t>BT040</t>
  </si>
  <si>
    <t>N20</t>
  </si>
  <si>
    <t>80N</t>
  </si>
  <si>
    <t>BT042</t>
  </si>
  <si>
    <t>BT044</t>
  </si>
  <si>
    <t>N115</t>
  </si>
  <si>
    <t>70N</t>
  </si>
  <si>
    <t>BT045</t>
  </si>
  <si>
    <t>N90</t>
  </si>
  <si>
    <t>30S</t>
  </si>
  <si>
    <t>N310</t>
  </si>
  <si>
    <t>70S</t>
  </si>
  <si>
    <t>BT048</t>
  </si>
  <si>
    <t>N138</t>
  </si>
  <si>
    <t>85S</t>
  </si>
  <si>
    <t>BT049</t>
  </si>
  <si>
    <t>N155</t>
  </si>
  <si>
    <t>BT062</t>
  </si>
  <si>
    <t>N145</t>
  </si>
  <si>
    <t>BT062bis</t>
  </si>
  <si>
    <t>BT063</t>
  </si>
  <si>
    <t>BT066</t>
  </si>
  <si>
    <t>BT067</t>
  </si>
  <si>
    <t>BT068</t>
  </si>
  <si>
    <t>BT070</t>
  </si>
  <si>
    <t>no orientation…</t>
  </si>
  <si>
    <t>30°N35</t>
  </si>
  <si>
    <t>BT083</t>
  </si>
  <si>
    <t>BT086</t>
  </si>
  <si>
    <t>BT088</t>
  </si>
  <si>
    <t>BT089</t>
  </si>
  <si>
    <t>BT090</t>
  </si>
  <si>
    <t>N05</t>
  </si>
  <si>
    <t>85 SE</t>
  </si>
  <si>
    <t>BT091</t>
  </si>
  <si>
    <t>BT093</t>
  </si>
  <si>
    <t>BT095</t>
  </si>
  <si>
    <t>BT101</t>
  </si>
  <si>
    <t>BT104</t>
  </si>
  <si>
    <t>BT108</t>
  </si>
  <si>
    <t>BT109</t>
  </si>
  <si>
    <t>BT110</t>
  </si>
  <si>
    <t>BT113</t>
  </si>
  <si>
    <t>BT117</t>
  </si>
  <si>
    <t>148.5</t>
  </si>
  <si>
    <t>61.33</t>
  </si>
  <si>
    <t>149.5</t>
  </si>
  <si>
    <t>58.53</t>
  </si>
  <si>
    <t>59.57</t>
  </si>
  <si>
    <t>66.05</t>
  </si>
  <si>
    <t>158.5</t>
  </si>
  <si>
    <t>This sample wasn't sufficiently demagnitized using AF demag. Since BT008_2 was well demagnietized using thermal demag. we didn't interpret this sample</t>
  </si>
  <si>
    <t>36.06</t>
  </si>
  <si>
    <t>53.16</t>
  </si>
  <si>
    <t>60.91</t>
  </si>
  <si>
    <t>55.18</t>
  </si>
  <si>
    <t>53.95</t>
  </si>
  <si>
    <t>168.3</t>
  </si>
  <si>
    <t>61.9</t>
  </si>
  <si>
    <t>68.27</t>
  </si>
  <si>
    <t>176.8</t>
  </si>
  <si>
    <t>6.55</t>
  </si>
  <si>
    <t>176.9</t>
  </si>
  <si>
    <t>-34.68</t>
  </si>
  <si>
    <t>51.7</t>
  </si>
  <si>
    <t>182.5</t>
  </si>
  <si>
    <t>66.67</t>
  </si>
  <si>
    <t>63.48</t>
  </si>
  <si>
    <t>Samples that were split in two for demagnetization using both AF and thermal methods have been annotated as _1 and _2. respectively</t>
  </si>
  <si>
    <t>-6.98</t>
  </si>
  <si>
    <t>-17.65</t>
  </si>
  <si>
    <t>49.21</t>
  </si>
  <si>
    <t>189.5</t>
  </si>
  <si>
    <t>55.74</t>
  </si>
  <si>
    <t>56.82</t>
  </si>
  <si>
    <t>190.3</t>
  </si>
  <si>
    <t>48.91</t>
  </si>
  <si>
    <t>60.73</t>
  </si>
  <si>
    <t>61.05</t>
  </si>
  <si>
    <t>197.6</t>
  </si>
  <si>
    <t>64.67</t>
  </si>
  <si>
    <t>199.5</t>
  </si>
  <si>
    <t>202.1</t>
  </si>
  <si>
    <t>51.96</t>
  </si>
  <si>
    <t>55.17</t>
  </si>
  <si>
    <t>203.3</t>
  </si>
  <si>
    <t>37.71</t>
  </si>
  <si>
    <t>28.5</t>
  </si>
  <si>
    <t>206.3</t>
  </si>
  <si>
    <t>-42.68</t>
  </si>
  <si>
    <t>207.3</t>
  </si>
  <si>
    <t>64.51</t>
  </si>
  <si>
    <t>209.5</t>
  </si>
  <si>
    <t>61.11</t>
  </si>
  <si>
    <t>211.1</t>
  </si>
  <si>
    <t>52.89</t>
  </si>
  <si>
    <t>212.2</t>
  </si>
  <si>
    <t>53.09</t>
  </si>
  <si>
    <t>212.7</t>
  </si>
  <si>
    <t>54.8</t>
  </si>
  <si>
    <t>215.8</t>
  </si>
  <si>
    <t>49.52</t>
  </si>
  <si>
    <t>217.2</t>
  </si>
  <si>
    <t>53.15</t>
  </si>
  <si>
    <t>219.1</t>
  </si>
  <si>
    <t>53.47</t>
  </si>
  <si>
    <t>221.5</t>
  </si>
  <si>
    <t>36.08</t>
  </si>
  <si>
    <t>This sample wasn't sufficiently demagnitized using AF demag. Since BT044_2 was well demagnietized using thermal demag. we didn't interpret this sample</t>
  </si>
  <si>
    <t>75.2</t>
  </si>
  <si>
    <t>This sample wasn't sufficiently demagnitized using AF demag. Since BT045_2 was well demagnietized using thermal demag. we didn't interpret this sample</t>
  </si>
  <si>
    <t>43.84</t>
  </si>
  <si>
    <t>225.5</t>
  </si>
  <si>
    <t>-34.32</t>
  </si>
  <si>
    <t>This sample wasn't sufficiently demagnitized using AF demag. Since BT048_2 was well demagnietized using thermal demag. we didn't interpret this sample</t>
  </si>
  <si>
    <t>47.24</t>
  </si>
  <si>
    <t>This sample wasn't sufficiently demagnitized using AF demag. Since BT049_2 was well demagnietized using thermal demag. we didn't interpret this sample</t>
  </si>
  <si>
    <t>50.79</t>
  </si>
  <si>
    <t>55.24</t>
  </si>
  <si>
    <t>230.8</t>
  </si>
  <si>
    <t>64.02</t>
  </si>
  <si>
    <t>234.3</t>
  </si>
  <si>
    <t>54.53</t>
  </si>
  <si>
    <t>62.15</t>
  </si>
  <si>
    <t>239.8</t>
  </si>
  <si>
    <t>8.93</t>
  </si>
  <si>
    <t>240.7</t>
  </si>
  <si>
    <t>71.53</t>
  </si>
  <si>
    <t>241.2</t>
  </si>
  <si>
    <t>65.86</t>
  </si>
  <si>
    <t>64.29</t>
  </si>
  <si>
    <t>243.4</t>
  </si>
  <si>
    <t>62.44</t>
  </si>
  <si>
    <t>70.34</t>
  </si>
  <si>
    <t>58.05</t>
  </si>
  <si>
    <t>61.37</t>
  </si>
  <si>
    <t>50.4</t>
  </si>
  <si>
    <t>62.38</t>
  </si>
  <si>
    <t>52.6</t>
  </si>
  <si>
    <t>263.5</t>
  </si>
  <si>
    <t>59.71</t>
  </si>
  <si>
    <t>62.18</t>
  </si>
  <si>
    <t>16.68</t>
  </si>
  <si>
    <t>273.3</t>
  </si>
  <si>
    <t>54.45</t>
  </si>
  <si>
    <t>274.1</t>
  </si>
  <si>
    <t>62.23</t>
  </si>
  <si>
    <t>277.2</t>
  </si>
  <si>
    <t>51.61</t>
  </si>
  <si>
    <t>279.8</t>
  </si>
  <si>
    <t>280.4</t>
  </si>
  <si>
    <t>53.3</t>
  </si>
  <si>
    <t>38.73</t>
  </si>
  <si>
    <t>-52.68</t>
  </si>
  <si>
    <t>283.5</t>
  </si>
  <si>
    <t>-70.06</t>
  </si>
  <si>
    <t>57.56</t>
  </si>
  <si>
    <t>288.2</t>
  </si>
  <si>
    <t>31.27</t>
  </si>
  <si>
    <t>22.7</t>
  </si>
  <si>
    <t>293.5</t>
  </si>
  <si>
    <t>68.63</t>
  </si>
  <si>
    <t>51.21</t>
  </si>
  <si>
    <t>301.9</t>
  </si>
  <si>
    <t>62.55</t>
  </si>
  <si>
    <t>304.5</t>
  </si>
  <si>
    <t>61.76</t>
  </si>
  <si>
    <t>308.6</t>
  </si>
  <si>
    <t>66.2</t>
  </si>
  <si>
    <t>28.9</t>
  </si>
  <si>
    <t>312.3</t>
  </si>
  <si>
    <t>64.39</t>
  </si>
  <si>
    <t>313.5</t>
  </si>
  <si>
    <t>70.33</t>
  </si>
  <si>
    <t>315.4</t>
  </si>
  <si>
    <t>72.75</t>
  </si>
  <si>
    <t>317.7</t>
  </si>
  <si>
    <t>70.26</t>
  </si>
  <si>
    <t>320.5</t>
  </si>
  <si>
    <t>73.33</t>
  </si>
  <si>
    <t>321.5</t>
  </si>
  <si>
    <t>-20.7</t>
  </si>
  <si>
    <t>324.5</t>
  </si>
  <si>
    <t>54.25</t>
  </si>
  <si>
    <t>326.6</t>
  </si>
  <si>
    <t>69.46</t>
  </si>
  <si>
    <t>328.9</t>
  </si>
  <si>
    <t>61.15</t>
  </si>
  <si>
    <t>330.2</t>
  </si>
  <si>
    <t>39.35</t>
  </si>
  <si>
    <t>332.4</t>
  </si>
  <si>
    <t>-53.15</t>
  </si>
  <si>
    <t>54.95</t>
  </si>
  <si>
    <t>337.6</t>
  </si>
  <si>
    <t>65.55</t>
  </si>
  <si>
    <t>-1.71</t>
  </si>
  <si>
    <t>Excluded from this study because attributed to confidence level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</si>
</sst>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.yyyy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</font>
    <font>
      <sz val="11"/>
      <color rgb="FF000000"/>
      <name val="Calibri"/>
    </font>
    <font>
      <sz val="11"/>
      <color theme="1"/>
      <name val="Calibri"/>
    </font>
    <font>
      <b/>
      <i/>
      <u/>
      <sz val="12"/>
      <color theme="1"/>
      <name val="Calibri"/>
    </font>
    <font>
      <sz val="12"/>
      <color theme="1"/>
      <name val="Calibri"/>
    </font>
    <font>
      <b/>
      <i/>
      <sz val="12"/>
      <color theme="1"/>
      <name val="Calibri"/>
    </font>
    <font>
      <b/>
      <sz val="11"/>
      <color theme="1"/>
      <name val="Calibri"/>
      <family val="2"/>
      <scheme val="minor"/>
    </font>
    <font>
      <sz val="8"/>
      <name val="Calibri"/>
      <scheme val="minor"/>
    </font>
    <font>
      <sz val="11"/>
      <color rgb="FFC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A5A5A5"/>
        <bgColor rgb="FFA5A5A5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/>
    </xf>
    <xf numFmtId="164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3" fillId="0" borderId="0" xfId="0" applyFont="1"/>
    <xf numFmtId="0" fontId="2" fillId="0" borderId="0" xfId="0" applyFont="1"/>
    <xf numFmtId="0" fontId="11" fillId="0" borderId="0" xfId="0" applyFont="1"/>
    <xf numFmtId="0" fontId="14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0" fontId="16" fillId="0" borderId="4" xfId="0" applyFont="1" applyBorder="1" applyAlignment="1">
      <alignment vertical="center"/>
    </xf>
    <xf numFmtId="0" fontId="18" fillId="0" borderId="0" xfId="0" applyFont="1" applyAlignment="1">
      <alignment horizontal="left"/>
    </xf>
    <xf numFmtId="0" fontId="0" fillId="0" borderId="5" xfId="0" applyBorder="1"/>
    <xf numFmtId="0" fontId="19" fillId="0" borderId="0" xfId="0" applyFont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9"/>
  <sheetViews>
    <sheetView tabSelected="1" zoomScale="81" zoomScaleNormal="115" workbookViewId="0">
      <pane ySplit="1" topLeftCell="A106" activePane="bottomLeft" state="frozen"/>
      <selection pane="bottomLeft" activeCell="I117" sqref="I117:I119"/>
    </sheetView>
  </sheetViews>
  <sheetFormatPr baseColWidth="10" defaultColWidth="14.33203125" defaultRowHeight="15" customHeight="1" x14ac:dyDescent="0.45"/>
  <cols>
    <col min="1" max="1" width="10.6640625" customWidth="1"/>
    <col min="2" max="2" width="15.46484375" customWidth="1"/>
    <col min="3" max="3" width="11.1328125" customWidth="1"/>
    <col min="4" max="4" width="10.6640625" customWidth="1"/>
    <col min="5" max="5" width="24.33203125" customWidth="1"/>
    <col min="6" max="6" width="16.6640625" customWidth="1"/>
    <col min="7" max="7" width="35.6640625" customWidth="1"/>
    <col min="8" max="8" width="13.33203125" customWidth="1"/>
    <col min="9" max="9" width="13.796875" customWidth="1"/>
    <col min="10" max="10" width="18" customWidth="1"/>
    <col min="11" max="11" width="17.6640625" customWidth="1"/>
    <col min="12" max="12" width="10.6640625" customWidth="1"/>
    <col min="13" max="13" width="33.33203125" customWidth="1"/>
    <col min="14" max="14" width="17.6640625" customWidth="1"/>
    <col min="15" max="26" width="10.6640625" customWidth="1"/>
  </cols>
  <sheetData>
    <row r="1" spans="1:15" ht="14.2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886</v>
      </c>
      <c r="K1" s="1" t="s">
        <v>887</v>
      </c>
      <c r="L1" s="1" t="s">
        <v>9</v>
      </c>
      <c r="M1" s="18" t="s">
        <v>884</v>
      </c>
    </row>
    <row r="2" spans="1:15" ht="14.25" customHeight="1" x14ac:dyDescent="0.45">
      <c r="A2" s="2" t="s">
        <v>10</v>
      </c>
      <c r="B2" s="2" t="s">
        <v>11</v>
      </c>
      <c r="C2" s="3" t="s">
        <v>12</v>
      </c>
      <c r="D2" s="2" t="s">
        <v>13</v>
      </c>
      <c r="E2" s="2" t="s">
        <v>14</v>
      </c>
      <c r="F2" s="2" t="s">
        <v>15</v>
      </c>
      <c r="G2" s="2" t="s">
        <v>988</v>
      </c>
      <c r="H2" s="2" t="s">
        <v>989</v>
      </c>
      <c r="I2" s="2" t="s">
        <v>16</v>
      </c>
      <c r="J2" s="2" t="s">
        <v>17</v>
      </c>
      <c r="K2" s="2" t="s">
        <v>18</v>
      </c>
      <c r="L2" s="4" t="s">
        <v>19</v>
      </c>
    </row>
    <row r="3" spans="1:15" ht="14.25" customHeight="1" x14ac:dyDescent="0.45">
      <c r="A3" s="2" t="s">
        <v>20</v>
      </c>
      <c r="B3" s="2" t="s">
        <v>11</v>
      </c>
      <c r="C3" s="3" t="s">
        <v>12</v>
      </c>
      <c r="D3" s="2" t="s">
        <v>13</v>
      </c>
      <c r="E3" s="2" t="s">
        <v>21</v>
      </c>
      <c r="F3" s="2" t="s">
        <v>22</v>
      </c>
      <c r="G3" s="2" t="s">
        <v>990</v>
      </c>
      <c r="H3" s="2" t="s">
        <v>991</v>
      </c>
      <c r="I3" s="2" t="s">
        <v>23</v>
      </c>
      <c r="J3" s="2" t="s">
        <v>24</v>
      </c>
      <c r="K3" s="2" t="s">
        <v>25</v>
      </c>
      <c r="L3" s="4">
        <v>2246275</v>
      </c>
    </row>
    <row r="4" spans="1:15" ht="14.25" customHeight="1" x14ac:dyDescent="0.45">
      <c r="A4" s="2" t="s">
        <v>26</v>
      </c>
      <c r="B4" s="2" t="s">
        <v>11</v>
      </c>
      <c r="C4" s="3" t="s">
        <v>12</v>
      </c>
      <c r="D4" s="2" t="s">
        <v>13</v>
      </c>
      <c r="E4" s="2" t="s">
        <v>27</v>
      </c>
      <c r="F4" s="2" t="s">
        <v>28</v>
      </c>
      <c r="G4" s="2">
        <v>154</v>
      </c>
      <c r="H4" s="2" t="s">
        <v>992</v>
      </c>
      <c r="I4" s="2" t="s">
        <v>29</v>
      </c>
      <c r="J4" s="2" t="s">
        <v>30</v>
      </c>
      <c r="K4" s="2" t="s">
        <v>31</v>
      </c>
      <c r="L4" s="4">
        <v>991329</v>
      </c>
    </row>
    <row r="5" spans="1:15" ht="14.25" customHeight="1" x14ac:dyDescent="0.45">
      <c r="A5" s="2" t="s">
        <v>32</v>
      </c>
      <c r="B5" s="2" t="s">
        <v>11</v>
      </c>
      <c r="C5" s="3" t="s">
        <v>12</v>
      </c>
      <c r="D5" s="2" t="s">
        <v>13</v>
      </c>
      <c r="E5" s="2" t="s">
        <v>33</v>
      </c>
      <c r="F5" s="2" t="s">
        <v>15</v>
      </c>
      <c r="G5" s="2">
        <v>156</v>
      </c>
      <c r="H5" s="2" t="s">
        <v>993</v>
      </c>
      <c r="I5" s="2" t="s">
        <v>34</v>
      </c>
      <c r="J5" s="2" t="s">
        <v>35</v>
      </c>
      <c r="K5" s="2" t="s">
        <v>36</v>
      </c>
      <c r="L5" s="4">
        <v>1310186</v>
      </c>
    </row>
    <row r="6" spans="1:15" ht="14.25" customHeight="1" x14ac:dyDescent="0.45">
      <c r="A6" s="2" t="s">
        <v>875</v>
      </c>
      <c r="B6" t="s">
        <v>113</v>
      </c>
      <c r="C6" s="9"/>
      <c r="D6" t="s">
        <v>13</v>
      </c>
      <c r="E6" s="16" t="s">
        <v>874</v>
      </c>
      <c r="F6" s="2" t="s">
        <v>39</v>
      </c>
      <c r="G6" s="2" t="s">
        <v>994</v>
      </c>
      <c r="H6" s="2"/>
      <c r="I6" s="2"/>
      <c r="J6" s="2"/>
      <c r="K6" s="2"/>
      <c r="L6" s="4"/>
      <c r="M6" s="17" t="s">
        <v>995</v>
      </c>
    </row>
    <row r="7" spans="1:15" ht="14.25" customHeight="1" x14ac:dyDescent="0.45">
      <c r="A7" s="2" t="s">
        <v>873</v>
      </c>
      <c r="B7" s="2" t="s">
        <v>11</v>
      </c>
      <c r="C7" s="3" t="s">
        <v>12</v>
      </c>
      <c r="D7" s="2" t="s">
        <v>37</v>
      </c>
      <c r="E7" s="2" t="s">
        <v>38</v>
      </c>
      <c r="F7" s="2" t="s">
        <v>39</v>
      </c>
      <c r="G7" s="2" t="s">
        <v>994</v>
      </c>
      <c r="H7" s="2" t="s">
        <v>996</v>
      </c>
      <c r="I7" s="2" t="s">
        <v>40</v>
      </c>
      <c r="J7" s="2" t="s">
        <v>41</v>
      </c>
      <c r="K7" s="2" t="s">
        <v>42</v>
      </c>
      <c r="L7" s="4">
        <v>2264537</v>
      </c>
    </row>
    <row r="8" spans="1:15" ht="14.25" customHeight="1" x14ac:dyDescent="0.5">
      <c r="A8" s="2" t="s">
        <v>43</v>
      </c>
      <c r="B8" s="2" t="s">
        <v>11</v>
      </c>
      <c r="C8" s="3" t="s">
        <v>12</v>
      </c>
      <c r="D8" s="2" t="s">
        <v>13</v>
      </c>
      <c r="E8" s="5" t="s">
        <v>44</v>
      </c>
      <c r="F8" s="2" t="s">
        <v>39</v>
      </c>
      <c r="G8" s="2">
        <v>162</v>
      </c>
      <c r="H8" s="2" t="s">
        <v>997</v>
      </c>
      <c r="I8" s="2" t="s">
        <v>45</v>
      </c>
      <c r="J8" s="2" t="s">
        <v>46</v>
      </c>
      <c r="K8" s="2" t="s">
        <v>47</v>
      </c>
      <c r="L8" s="4">
        <v>2673943</v>
      </c>
      <c r="N8" s="6" t="s">
        <v>1</v>
      </c>
      <c r="O8" s="7"/>
    </row>
    <row r="9" spans="1:15" ht="14.25" customHeight="1" x14ac:dyDescent="0.5">
      <c r="A9" s="2" t="s">
        <v>48</v>
      </c>
      <c r="B9" s="2" t="s">
        <v>11</v>
      </c>
      <c r="C9" s="3" t="s">
        <v>12</v>
      </c>
      <c r="D9" s="2" t="s">
        <v>37</v>
      </c>
      <c r="E9" s="2" t="s">
        <v>49</v>
      </c>
      <c r="F9" s="2" t="s">
        <v>39</v>
      </c>
      <c r="G9" s="2">
        <v>162</v>
      </c>
      <c r="H9" s="2" t="s">
        <v>998</v>
      </c>
      <c r="I9" s="2" t="s">
        <v>50</v>
      </c>
      <c r="J9" s="2" t="s">
        <v>51</v>
      </c>
      <c r="K9" s="2" t="s">
        <v>52</v>
      </c>
      <c r="L9" s="4" t="s">
        <v>53</v>
      </c>
      <c r="N9" s="8" t="s">
        <v>54</v>
      </c>
      <c r="O9" s="7"/>
    </row>
    <row r="10" spans="1:15" ht="14.25" customHeight="1" x14ac:dyDescent="0.5">
      <c r="A10" s="2" t="s">
        <v>55</v>
      </c>
      <c r="B10" s="2" t="s">
        <v>11</v>
      </c>
      <c r="C10" s="3" t="s">
        <v>12</v>
      </c>
      <c r="D10" s="2" t="s">
        <v>13</v>
      </c>
      <c r="E10" s="2" t="s">
        <v>56</v>
      </c>
      <c r="F10" s="2" t="s">
        <v>39</v>
      </c>
      <c r="G10" s="2">
        <v>166</v>
      </c>
      <c r="H10" s="2" t="s">
        <v>999</v>
      </c>
      <c r="I10" s="2" t="s">
        <v>57</v>
      </c>
      <c r="J10" s="2" t="s">
        <v>58</v>
      </c>
      <c r="K10" s="2" t="s">
        <v>59</v>
      </c>
      <c r="L10" s="4">
        <v>577816</v>
      </c>
      <c r="N10" s="8" t="s">
        <v>60</v>
      </c>
      <c r="O10" s="7"/>
    </row>
    <row r="11" spans="1:15" ht="14.25" customHeight="1" x14ac:dyDescent="0.5">
      <c r="A11" s="2" t="s">
        <v>61</v>
      </c>
      <c r="B11" s="2" t="s">
        <v>11</v>
      </c>
      <c r="C11" s="3" t="s">
        <v>12</v>
      </c>
      <c r="D11" s="2" t="s">
        <v>37</v>
      </c>
      <c r="E11" s="2" t="s">
        <v>62</v>
      </c>
      <c r="F11" s="2" t="s">
        <v>39</v>
      </c>
      <c r="G11" s="2">
        <v>166</v>
      </c>
      <c r="H11" s="2" t="s">
        <v>1000</v>
      </c>
      <c r="I11" s="2" t="s">
        <v>63</v>
      </c>
      <c r="J11" s="2" t="s">
        <v>64</v>
      </c>
      <c r="K11" s="2" t="s">
        <v>65</v>
      </c>
      <c r="L11" s="4">
        <v>1801103</v>
      </c>
      <c r="N11" s="8" t="s">
        <v>71</v>
      </c>
    </row>
    <row r="12" spans="1:15" ht="14.25" customHeight="1" x14ac:dyDescent="0.5">
      <c r="A12" s="2" t="s">
        <v>66</v>
      </c>
      <c r="B12" s="2" t="s">
        <v>11</v>
      </c>
      <c r="C12" s="3" t="s">
        <v>12</v>
      </c>
      <c r="D12" s="2" t="s">
        <v>13</v>
      </c>
      <c r="E12" s="2" t="s">
        <v>67</v>
      </c>
      <c r="F12" s="2" t="s">
        <v>39</v>
      </c>
      <c r="G12" s="2" t="s">
        <v>1001</v>
      </c>
      <c r="H12" s="2" t="s">
        <v>1002</v>
      </c>
      <c r="I12" s="2" t="s">
        <v>68</v>
      </c>
      <c r="J12" s="2" t="s">
        <v>69</v>
      </c>
      <c r="K12" s="2" t="s">
        <v>70</v>
      </c>
      <c r="L12" s="4">
        <v>1699476</v>
      </c>
      <c r="N12" s="8" t="s">
        <v>84</v>
      </c>
      <c r="O12" s="7"/>
    </row>
    <row r="13" spans="1:15" ht="14.25" customHeight="1" x14ac:dyDescent="0.45">
      <c r="A13" s="2" t="s">
        <v>72</v>
      </c>
      <c r="B13" s="2" t="s">
        <v>11</v>
      </c>
      <c r="C13" s="3" t="s">
        <v>12</v>
      </c>
      <c r="D13" s="2" t="s">
        <v>37</v>
      </c>
      <c r="E13" s="2" t="s">
        <v>73</v>
      </c>
      <c r="F13" s="2" t="s">
        <v>39</v>
      </c>
      <c r="G13" s="2" t="s">
        <v>1001</v>
      </c>
      <c r="H13" s="2" t="s">
        <v>1003</v>
      </c>
      <c r="I13" s="2" t="s">
        <v>74</v>
      </c>
      <c r="J13" s="2" t="s">
        <v>75</v>
      </c>
      <c r="K13" s="2" t="s">
        <v>76</v>
      </c>
      <c r="L13" s="4">
        <v>2474063</v>
      </c>
    </row>
    <row r="14" spans="1:15" ht="14.25" customHeight="1" x14ac:dyDescent="0.5">
      <c r="A14" s="2" t="s">
        <v>77</v>
      </c>
      <c r="B14" s="2" t="s">
        <v>78</v>
      </c>
      <c r="C14" s="9" t="s">
        <v>79</v>
      </c>
      <c r="D14" s="2" t="s">
        <v>13</v>
      </c>
      <c r="E14" s="2" t="s">
        <v>80</v>
      </c>
      <c r="F14" s="2" t="s">
        <v>15</v>
      </c>
      <c r="G14" s="2" t="s">
        <v>1004</v>
      </c>
      <c r="H14" s="2" t="s">
        <v>1005</v>
      </c>
      <c r="I14" s="2" t="s">
        <v>81</v>
      </c>
      <c r="J14" s="2" t="s">
        <v>82</v>
      </c>
      <c r="K14" s="2" t="s">
        <v>83</v>
      </c>
      <c r="L14" s="4">
        <v>1039967</v>
      </c>
      <c r="O14" s="7"/>
    </row>
    <row r="15" spans="1:15" ht="14.25" customHeight="1" x14ac:dyDescent="0.45">
      <c r="A15" s="2" t="s">
        <v>85</v>
      </c>
      <c r="B15" s="17" t="s">
        <v>78</v>
      </c>
      <c r="C15" s="3" t="s">
        <v>12</v>
      </c>
      <c r="D15" s="2" t="s">
        <v>13</v>
      </c>
      <c r="E15" s="2" t="s">
        <v>87</v>
      </c>
      <c r="F15" s="2" t="s">
        <v>15</v>
      </c>
      <c r="G15" s="2" t="s">
        <v>1006</v>
      </c>
      <c r="H15" s="2" t="s">
        <v>1007</v>
      </c>
      <c r="I15" s="2" t="s">
        <v>88</v>
      </c>
      <c r="J15" s="2" t="s">
        <v>89</v>
      </c>
      <c r="K15" s="2" t="s">
        <v>90</v>
      </c>
      <c r="L15" s="4">
        <v>2918321</v>
      </c>
    </row>
    <row r="16" spans="1:15" ht="14.25" customHeight="1" x14ac:dyDescent="0.5">
      <c r="A16" s="2" t="s">
        <v>91</v>
      </c>
      <c r="B16" s="2" t="s">
        <v>11</v>
      </c>
      <c r="C16" s="3" t="s">
        <v>12</v>
      </c>
      <c r="D16" s="2" t="s">
        <v>13</v>
      </c>
      <c r="E16" s="2" t="s">
        <v>92</v>
      </c>
      <c r="F16" s="2" t="s">
        <v>39</v>
      </c>
      <c r="G16" s="2">
        <v>179</v>
      </c>
      <c r="H16" s="2">
        <v>56</v>
      </c>
      <c r="I16" s="2" t="s">
        <v>93</v>
      </c>
      <c r="J16" s="2" t="s">
        <v>94</v>
      </c>
      <c r="K16" s="2" t="s">
        <v>95</v>
      </c>
      <c r="L16" s="4">
        <v>2945714</v>
      </c>
      <c r="N16" s="7"/>
      <c r="O16" s="7"/>
    </row>
    <row r="17" spans="1:15" ht="14.25" customHeight="1" x14ac:dyDescent="0.5">
      <c r="A17" s="2" t="s">
        <v>96</v>
      </c>
      <c r="B17" s="2" t="s">
        <v>11</v>
      </c>
      <c r="C17" s="3" t="s">
        <v>12</v>
      </c>
      <c r="D17" s="2" t="s">
        <v>37</v>
      </c>
      <c r="E17" s="2" t="s">
        <v>97</v>
      </c>
      <c r="F17" s="2" t="s">
        <v>39</v>
      </c>
      <c r="G17" s="2">
        <v>179</v>
      </c>
      <c r="H17" s="2" t="s">
        <v>1008</v>
      </c>
      <c r="I17" s="2" t="s">
        <v>98</v>
      </c>
      <c r="J17" s="2" t="s">
        <v>99</v>
      </c>
      <c r="K17" s="2" t="s">
        <v>100</v>
      </c>
      <c r="L17" s="4">
        <v>131610</v>
      </c>
      <c r="N17" s="8" t="s">
        <v>134</v>
      </c>
    </row>
    <row r="18" spans="1:15" ht="14.25" customHeight="1" x14ac:dyDescent="0.5">
      <c r="A18" s="2" t="s">
        <v>101</v>
      </c>
      <c r="B18" s="2" t="s">
        <v>11</v>
      </c>
      <c r="C18" s="3" t="s">
        <v>12</v>
      </c>
      <c r="D18" s="2" t="s">
        <v>13</v>
      </c>
      <c r="E18" s="5" t="s">
        <v>102</v>
      </c>
      <c r="F18" s="2" t="s">
        <v>39</v>
      </c>
      <c r="G18" s="2" t="s">
        <v>1009</v>
      </c>
      <c r="H18" s="2" t="s">
        <v>1010</v>
      </c>
      <c r="I18" s="2" t="s">
        <v>103</v>
      </c>
      <c r="J18" s="2" t="s">
        <v>104</v>
      </c>
      <c r="K18" s="2" t="s">
        <v>105</v>
      </c>
      <c r="L18" s="4" t="s">
        <v>106</v>
      </c>
      <c r="N18" s="23" t="s">
        <v>1012</v>
      </c>
      <c r="O18" s="10"/>
    </row>
    <row r="19" spans="1:15" ht="14.25" customHeight="1" x14ac:dyDescent="0.5">
      <c r="A19" s="2" t="s">
        <v>107</v>
      </c>
      <c r="B19" s="2" t="s">
        <v>11</v>
      </c>
      <c r="C19" s="3" t="s">
        <v>12</v>
      </c>
      <c r="D19" s="2" t="s">
        <v>37</v>
      </c>
      <c r="E19" s="2" t="s">
        <v>108</v>
      </c>
      <c r="F19" s="2" t="s">
        <v>39</v>
      </c>
      <c r="G19" s="2" t="s">
        <v>1009</v>
      </c>
      <c r="H19" s="2" t="s">
        <v>1011</v>
      </c>
      <c r="I19" s="2" t="s">
        <v>109</v>
      </c>
      <c r="J19" s="2" t="s">
        <v>110</v>
      </c>
      <c r="K19" s="2" t="s">
        <v>111</v>
      </c>
      <c r="L19" s="4">
        <v>1500022</v>
      </c>
      <c r="O19" s="11"/>
    </row>
    <row r="20" spans="1:15" ht="14.25" customHeight="1" x14ac:dyDescent="0.45">
      <c r="A20" s="2" t="s">
        <v>112</v>
      </c>
      <c r="B20" s="2" t="s">
        <v>113</v>
      </c>
      <c r="C20" s="3" t="s">
        <v>12</v>
      </c>
      <c r="D20" s="2" t="s">
        <v>13</v>
      </c>
      <c r="E20" s="2" t="s">
        <v>114</v>
      </c>
      <c r="F20" s="2" t="s">
        <v>39</v>
      </c>
      <c r="G20" s="2">
        <v>186</v>
      </c>
      <c r="H20" s="2" t="s">
        <v>1013</v>
      </c>
      <c r="I20" s="2" t="s">
        <v>115</v>
      </c>
      <c r="J20" s="2" t="s">
        <v>116</v>
      </c>
      <c r="K20" s="2" t="s">
        <v>117</v>
      </c>
      <c r="L20" s="4" t="s">
        <v>118</v>
      </c>
    </row>
    <row r="21" spans="1:15" ht="14.25" customHeight="1" x14ac:dyDescent="0.45">
      <c r="A21" s="2" t="s">
        <v>119</v>
      </c>
      <c r="B21" s="2" t="s">
        <v>78</v>
      </c>
      <c r="C21" s="3" t="s">
        <v>12</v>
      </c>
      <c r="D21" s="2" t="s">
        <v>37</v>
      </c>
      <c r="E21" s="2" t="s">
        <v>120</v>
      </c>
      <c r="F21" s="2" t="s">
        <v>39</v>
      </c>
      <c r="G21" s="2">
        <v>186</v>
      </c>
      <c r="H21" s="2" t="s">
        <v>1014</v>
      </c>
      <c r="I21" s="2" t="s">
        <v>121</v>
      </c>
      <c r="J21" s="2" t="s">
        <v>122</v>
      </c>
      <c r="K21" s="2" t="s">
        <v>123</v>
      </c>
      <c r="L21" s="4">
        <v>2039913</v>
      </c>
    </row>
    <row r="22" spans="1:15" ht="14.25" customHeight="1" x14ac:dyDescent="0.5">
      <c r="A22" s="2" t="s">
        <v>124</v>
      </c>
      <c r="B22" s="17" t="s">
        <v>78</v>
      </c>
      <c r="C22" s="3" t="s">
        <v>12</v>
      </c>
      <c r="D22" s="2" t="s">
        <v>13</v>
      </c>
      <c r="E22" s="2" t="s">
        <v>125</v>
      </c>
      <c r="F22" s="2" t="s">
        <v>39</v>
      </c>
      <c r="G22" s="2">
        <v>189</v>
      </c>
      <c r="H22" s="2" t="s">
        <v>1015</v>
      </c>
      <c r="I22" s="2" t="s">
        <v>126</v>
      </c>
      <c r="J22" s="2" t="s">
        <v>127</v>
      </c>
      <c r="K22" s="2" t="s">
        <v>128</v>
      </c>
      <c r="L22" s="4">
        <v>358337</v>
      </c>
      <c r="N22" s="7"/>
      <c r="O22" s="7"/>
    </row>
    <row r="23" spans="1:15" ht="14.25" customHeight="1" x14ac:dyDescent="0.5">
      <c r="A23" s="2" t="s">
        <v>129</v>
      </c>
      <c r="B23" s="2" t="s">
        <v>11</v>
      </c>
      <c r="C23" s="3" t="s">
        <v>12</v>
      </c>
      <c r="D23" s="2" t="s">
        <v>13</v>
      </c>
      <c r="E23" s="2" t="s">
        <v>130</v>
      </c>
      <c r="F23" s="2" t="s">
        <v>28</v>
      </c>
      <c r="G23" s="2" t="s">
        <v>1016</v>
      </c>
      <c r="H23" s="2" t="s">
        <v>1017</v>
      </c>
      <c r="I23" s="2" t="s">
        <v>131</v>
      </c>
      <c r="J23" s="2" t="s">
        <v>132</v>
      </c>
      <c r="K23" s="2" t="s">
        <v>133</v>
      </c>
      <c r="L23" s="4">
        <v>1484713</v>
      </c>
      <c r="O23" s="7"/>
    </row>
    <row r="24" spans="1:15" ht="14.25" customHeight="1" x14ac:dyDescent="0.5">
      <c r="A24" s="2" t="s">
        <v>135</v>
      </c>
      <c r="B24" s="2" t="s">
        <v>11</v>
      </c>
      <c r="C24" s="3" t="s">
        <v>12</v>
      </c>
      <c r="D24" s="2" t="s">
        <v>37</v>
      </c>
      <c r="E24" s="2" t="s">
        <v>136</v>
      </c>
      <c r="F24" s="2" t="s">
        <v>28</v>
      </c>
      <c r="G24" s="2" t="s">
        <v>1016</v>
      </c>
      <c r="H24" s="2" t="s">
        <v>1018</v>
      </c>
      <c r="I24" s="2" t="s">
        <v>137</v>
      </c>
      <c r="J24" s="2" t="s">
        <v>138</v>
      </c>
      <c r="K24" s="2" t="s">
        <v>139</v>
      </c>
      <c r="L24" s="4">
        <v>665564</v>
      </c>
      <c r="N24" s="8"/>
      <c r="O24" s="7"/>
    </row>
    <row r="25" spans="1:15" ht="14.25" customHeight="1" x14ac:dyDescent="0.45">
      <c r="A25" s="2" t="s">
        <v>140</v>
      </c>
      <c r="B25" s="17" t="s">
        <v>78</v>
      </c>
      <c r="C25" s="3" t="s">
        <v>12</v>
      </c>
      <c r="D25" s="2" t="s">
        <v>13</v>
      </c>
      <c r="E25" s="2" t="s">
        <v>141</v>
      </c>
      <c r="F25" s="2" t="s">
        <v>22</v>
      </c>
      <c r="G25" s="2" t="s">
        <v>1019</v>
      </c>
      <c r="H25" s="2" t="s">
        <v>1020</v>
      </c>
      <c r="I25" s="2" t="s">
        <v>142</v>
      </c>
      <c r="J25" s="2" t="s">
        <v>143</v>
      </c>
      <c r="K25" s="2" t="s">
        <v>144</v>
      </c>
      <c r="L25" s="12" t="s">
        <v>145</v>
      </c>
    </row>
    <row r="26" spans="1:15" ht="14.25" customHeight="1" x14ac:dyDescent="0.45">
      <c r="A26" s="2" t="s">
        <v>146</v>
      </c>
      <c r="B26" s="2" t="s">
        <v>11</v>
      </c>
      <c r="C26" s="3" t="s">
        <v>12</v>
      </c>
      <c r="D26" s="2" t="s">
        <v>147</v>
      </c>
      <c r="E26" s="5" t="s">
        <v>148</v>
      </c>
      <c r="F26" s="2" t="s">
        <v>149</v>
      </c>
      <c r="G26" s="2">
        <v>194</v>
      </c>
      <c r="H26" s="2" t="s">
        <v>1021</v>
      </c>
      <c r="I26" s="2" t="s">
        <v>150</v>
      </c>
      <c r="J26" s="2" t="s">
        <v>151</v>
      </c>
      <c r="K26" s="2" t="s">
        <v>152</v>
      </c>
      <c r="L26" s="4">
        <v>959645</v>
      </c>
    </row>
    <row r="27" spans="1:15" ht="14.25" customHeight="1" x14ac:dyDescent="0.45">
      <c r="A27" s="2" t="s">
        <v>153</v>
      </c>
      <c r="B27" s="2" t="s">
        <v>11</v>
      </c>
      <c r="C27" s="3" t="s">
        <v>12</v>
      </c>
      <c r="D27" s="2" t="s">
        <v>13</v>
      </c>
      <c r="E27" s="5" t="s">
        <v>154</v>
      </c>
      <c r="F27" s="2" t="s">
        <v>15</v>
      </c>
      <c r="G27" s="2">
        <v>196</v>
      </c>
      <c r="H27" s="2" t="s">
        <v>1022</v>
      </c>
      <c r="I27" s="2" t="s">
        <v>155</v>
      </c>
      <c r="J27" s="2" t="s">
        <v>156</v>
      </c>
      <c r="K27" s="2" t="s">
        <v>157</v>
      </c>
      <c r="L27" s="12" t="s">
        <v>158</v>
      </c>
    </row>
    <row r="28" spans="1:15" ht="14.25" customHeight="1" x14ac:dyDescent="0.45">
      <c r="A28" s="2" t="s">
        <v>159</v>
      </c>
      <c r="B28" s="2" t="s">
        <v>11</v>
      </c>
      <c r="C28" s="3" t="s">
        <v>12</v>
      </c>
      <c r="D28" s="2" t="s">
        <v>13</v>
      </c>
      <c r="E28" s="2" t="s">
        <v>160</v>
      </c>
      <c r="F28" s="2" t="s">
        <v>28</v>
      </c>
      <c r="G28" s="2" t="s">
        <v>1023</v>
      </c>
      <c r="H28" s="2" t="s">
        <v>1024</v>
      </c>
      <c r="I28" s="2" t="s">
        <v>161</v>
      </c>
      <c r="J28" s="2" t="s">
        <v>162</v>
      </c>
      <c r="K28" s="2" t="s">
        <v>163</v>
      </c>
      <c r="L28" s="4" t="s">
        <v>164</v>
      </c>
    </row>
    <row r="29" spans="1:15" ht="14.25" customHeight="1" x14ac:dyDescent="0.45">
      <c r="A29" s="2" t="s">
        <v>165</v>
      </c>
      <c r="B29" s="2" t="s">
        <v>11</v>
      </c>
      <c r="C29" s="3" t="s">
        <v>12</v>
      </c>
      <c r="D29" s="2" t="s">
        <v>13</v>
      </c>
      <c r="E29" s="2" t="s">
        <v>166</v>
      </c>
      <c r="F29" s="2" t="s">
        <v>39</v>
      </c>
      <c r="G29" s="2" t="s">
        <v>1025</v>
      </c>
      <c r="H29" s="2" t="s">
        <v>632</v>
      </c>
      <c r="I29" s="2" t="s">
        <v>167</v>
      </c>
      <c r="J29" s="2" t="s">
        <v>168</v>
      </c>
      <c r="K29" s="2" t="s">
        <v>169</v>
      </c>
      <c r="L29" s="4" t="s">
        <v>170</v>
      </c>
    </row>
    <row r="30" spans="1:15" ht="14.25" customHeight="1" x14ac:dyDescent="0.45">
      <c r="A30" s="2" t="s">
        <v>171</v>
      </c>
      <c r="B30" s="2" t="s">
        <v>11</v>
      </c>
      <c r="C30" s="3" t="s">
        <v>12</v>
      </c>
      <c r="D30" s="2" t="s">
        <v>13</v>
      </c>
      <c r="E30" s="2" t="s">
        <v>172</v>
      </c>
      <c r="F30" s="2" t="s">
        <v>39</v>
      </c>
      <c r="G30" s="2" t="s">
        <v>1026</v>
      </c>
      <c r="H30" s="2" t="s">
        <v>1027</v>
      </c>
      <c r="I30" s="2" t="s">
        <v>173</v>
      </c>
      <c r="J30" s="2" t="s">
        <v>174</v>
      </c>
      <c r="K30" s="2" t="s">
        <v>175</v>
      </c>
      <c r="L30" s="4">
        <v>1784973</v>
      </c>
    </row>
    <row r="31" spans="1:15" ht="14.25" customHeight="1" x14ac:dyDescent="0.45">
      <c r="A31" s="2" t="s">
        <v>176</v>
      </c>
      <c r="B31" s="2" t="s">
        <v>11</v>
      </c>
      <c r="C31" s="3" t="s">
        <v>12</v>
      </c>
      <c r="D31" s="2" t="s">
        <v>37</v>
      </c>
      <c r="E31" s="2" t="s">
        <v>177</v>
      </c>
      <c r="F31" s="2" t="s">
        <v>39</v>
      </c>
      <c r="G31" s="2" t="s">
        <v>1026</v>
      </c>
      <c r="H31" s="2" t="s">
        <v>1028</v>
      </c>
      <c r="I31" s="2" t="s">
        <v>178</v>
      </c>
      <c r="J31" s="2" t="s">
        <v>179</v>
      </c>
      <c r="K31" s="2" t="s">
        <v>180</v>
      </c>
      <c r="L31" s="4" t="s">
        <v>181</v>
      </c>
    </row>
    <row r="32" spans="1:15" ht="14.25" customHeight="1" x14ac:dyDescent="0.45">
      <c r="A32" s="2" t="s">
        <v>182</v>
      </c>
      <c r="B32" s="2" t="s">
        <v>11</v>
      </c>
      <c r="C32" s="3" t="s">
        <v>12</v>
      </c>
      <c r="D32" s="2" t="s">
        <v>13</v>
      </c>
      <c r="E32" s="2" t="s">
        <v>183</v>
      </c>
      <c r="F32" s="2" t="s">
        <v>28</v>
      </c>
      <c r="G32" s="2" t="s">
        <v>1029</v>
      </c>
      <c r="H32" s="2" t="s">
        <v>1030</v>
      </c>
      <c r="I32" s="2" t="s">
        <v>184</v>
      </c>
      <c r="J32" s="2" t="s">
        <v>185</v>
      </c>
      <c r="K32" s="2" t="s">
        <v>186</v>
      </c>
      <c r="L32" s="4">
        <v>617992</v>
      </c>
    </row>
    <row r="33" spans="1:14" ht="14.25" customHeight="1" x14ac:dyDescent="0.45">
      <c r="A33" s="2" t="s">
        <v>187</v>
      </c>
      <c r="B33" s="2" t="s">
        <v>78</v>
      </c>
      <c r="C33" s="9" t="s">
        <v>12</v>
      </c>
      <c r="D33" s="2" t="s">
        <v>13</v>
      </c>
      <c r="E33" s="5" t="s">
        <v>188</v>
      </c>
      <c r="F33" s="2" t="s">
        <v>149</v>
      </c>
      <c r="G33" s="2">
        <v>205</v>
      </c>
      <c r="H33" s="2" t="s">
        <v>1031</v>
      </c>
      <c r="I33" s="2" t="s">
        <v>189</v>
      </c>
      <c r="J33" s="2" t="s">
        <v>190</v>
      </c>
      <c r="K33" s="2" t="s">
        <v>191</v>
      </c>
      <c r="L33" s="12" t="s">
        <v>192</v>
      </c>
    </row>
    <row r="34" spans="1:14" ht="14.25" customHeight="1" x14ac:dyDescent="0.45">
      <c r="A34" s="2" t="s">
        <v>193</v>
      </c>
      <c r="B34" s="2" t="s">
        <v>11</v>
      </c>
      <c r="C34" s="13" t="s">
        <v>79</v>
      </c>
      <c r="D34" s="2" t="s">
        <v>13</v>
      </c>
      <c r="E34" s="2" t="s">
        <v>194</v>
      </c>
      <c r="F34" s="2" t="s">
        <v>28</v>
      </c>
      <c r="G34" s="2" t="s">
        <v>1032</v>
      </c>
      <c r="H34" s="2" t="s">
        <v>1033</v>
      </c>
      <c r="I34" s="2" t="s">
        <v>195</v>
      </c>
      <c r="J34" s="2" t="s">
        <v>196</v>
      </c>
      <c r="K34" s="2" t="s">
        <v>197</v>
      </c>
      <c r="L34" s="4" t="s">
        <v>198</v>
      </c>
    </row>
    <row r="35" spans="1:14" ht="14.25" customHeight="1" x14ac:dyDescent="0.45">
      <c r="A35" s="2" t="s">
        <v>541</v>
      </c>
      <c r="B35" s="2" t="s">
        <v>11</v>
      </c>
      <c r="C35" s="3" t="s">
        <v>12</v>
      </c>
      <c r="D35" s="2" t="s">
        <v>13</v>
      </c>
      <c r="E35" s="2" t="s">
        <v>199</v>
      </c>
      <c r="F35" s="2" t="s">
        <v>15</v>
      </c>
      <c r="G35" s="2" t="s">
        <v>1034</v>
      </c>
      <c r="H35" s="2" t="s">
        <v>1035</v>
      </c>
      <c r="I35" s="2" t="s">
        <v>200</v>
      </c>
      <c r="J35" s="2" t="s">
        <v>201</v>
      </c>
      <c r="K35" s="2" t="s">
        <v>202</v>
      </c>
      <c r="L35" s="4">
        <v>970511</v>
      </c>
    </row>
    <row r="36" spans="1:14" ht="14.25" customHeight="1" x14ac:dyDescent="0.5">
      <c r="A36" s="2" t="s">
        <v>203</v>
      </c>
      <c r="B36" s="2" t="s">
        <v>86</v>
      </c>
      <c r="C36" s="3" t="s">
        <v>12</v>
      </c>
      <c r="D36" s="2" t="s">
        <v>13</v>
      </c>
      <c r="E36" s="2" t="s">
        <v>204</v>
      </c>
      <c r="F36" s="2" t="s">
        <v>149</v>
      </c>
      <c r="G36" s="2" t="s">
        <v>1036</v>
      </c>
      <c r="H36" s="2" t="s">
        <v>1037</v>
      </c>
      <c r="I36" s="2" t="s">
        <v>205</v>
      </c>
      <c r="J36" s="2" t="s">
        <v>206</v>
      </c>
      <c r="K36" s="2" t="s">
        <v>207</v>
      </c>
      <c r="L36" s="12" t="s">
        <v>208</v>
      </c>
      <c r="N36" s="8"/>
    </row>
    <row r="37" spans="1:14" ht="14.25" customHeight="1" x14ac:dyDescent="0.5">
      <c r="A37" s="2" t="s">
        <v>209</v>
      </c>
      <c r="B37" s="2" t="s">
        <v>11</v>
      </c>
      <c r="C37" s="3" t="s">
        <v>12</v>
      </c>
      <c r="D37" s="2" t="s">
        <v>13</v>
      </c>
      <c r="E37" s="2" t="s">
        <v>210</v>
      </c>
      <c r="F37" s="2" t="s">
        <v>149</v>
      </c>
      <c r="G37" s="2" t="s">
        <v>1038</v>
      </c>
      <c r="H37" s="2" t="s">
        <v>1039</v>
      </c>
      <c r="I37" s="2" t="s">
        <v>211</v>
      </c>
      <c r="J37" s="2" t="s">
        <v>212</v>
      </c>
      <c r="K37" s="2" t="s">
        <v>213</v>
      </c>
      <c r="L37" s="4">
        <v>1793009</v>
      </c>
      <c r="N37" s="8"/>
    </row>
    <row r="38" spans="1:14" ht="14.25" customHeight="1" x14ac:dyDescent="0.45">
      <c r="A38" s="2" t="s">
        <v>214</v>
      </c>
      <c r="B38" s="2" t="s">
        <v>86</v>
      </c>
      <c r="C38" s="3" t="s">
        <v>12</v>
      </c>
      <c r="D38" s="2" t="s">
        <v>13</v>
      </c>
      <c r="E38" s="2" t="s">
        <v>215</v>
      </c>
      <c r="F38" s="2" t="s">
        <v>15</v>
      </c>
      <c r="G38" s="2" t="s">
        <v>1040</v>
      </c>
      <c r="H38" s="2" t="s">
        <v>1041</v>
      </c>
      <c r="I38" s="2" t="s">
        <v>216</v>
      </c>
      <c r="J38" s="2" t="s">
        <v>217</v>
      </c>
      <c r="K38" s="2" t="s">
        <v>218</v>
      </c>
      <c r="L38" s="12" t="s">
        <v>219</v>
      </c>
    </row>
    <row r="39" spans="1:14" ht="14.25" customHeight="1" x14ac:dyDescent="0.45">
      <c r="A39" s="2" t="s">
        <v>220</v>
      </c>
      <c r="B39" s="2" t="s">
        <v>11</v>
      </c>
      <c r="C39" s="3" t="s">
        <v>12</v>
      </c>
      <c r="D39" s="2" t="s">
        <v>13</v>
      </c>
      <c r="E39" s="5" t="s">
        <v>221</v>
      </c>
      <c r="F39" s="2" t="s">
        <v>39</v>
      </c>
      <c r="G39" s="2" t="s">
        <v>1042</v>
      </c>
      <c r="H39" s="2" t="s">
        <v>1043</v>
      </c>
      <c r="I39" s="2" t="s">
        <v>222</v>
      </c>
      <c r="J39" s="2" t="s">
        <v>223</v>
      </c>
      <c r="K39" s="2" t="s">
        <v>224</v>
      </c>
      <c r="L39" s="12" t="s">
        <v>225</v>
      </c>
    </row>
    <row r="40" spans="1:14" ht="14.25" customHeight="1" x14ac:dyDescent="0.5">
      <c r="A40" s="2" t="s">
        <v>226</v>
      </c>
      <c r="B40" s="2" t="s">
        <v>11</v>
      </c>
      <c r="C40" s="3" t="s">
        <v>12</v>
      </c>
      <c r="D40" s="2" t="s">
        <v>13</v>
      </c>
      <c r="E40" s="2" t="s">
        <v>227</v>
      </c>
      <c r="F40" s="2" t="s">
        <v>149</v>
      </c>
      <c r="G40" s="2" t="s">
        <v>1044</v>
      </c>
      <c r="H40" s="2" t="s">
        <v>1045</v>
      </c>
      <c r="I40" s="2" t="s">
        <v>228</v>
      </c>
      <c r="J40" s="2" t="s">
        <v>229</v>
      </c>
      <c r="K40" s="2" t="s">
        <v>230</v>
      </c>
      <c r="L40" s="4">
        <v>1603325</v>
      </c>
      <c r="N40" s="8"/>
    </row>
    <row r="41" spans="1:14" ht="14.25" customHeight="1" x14ac:dyDescent="0.5">
      <c r="A41" s="2" t="s">
        <v>231</v>
      </c>
      <c r="B41" s="2" t="s">
        <v>113</v>
      </c>
      <c r="C41" s="3" t="s">
        <v>12</v>
      </c>
      <c r="D41" s="2" t="s">
        <v>13</v>
      </c>
      <c r="E41" s="2" t="s">
        <v>232</v>
      </c>
      <c r="F41" s="2" t="s">
        <v>149</v>
      </c>
      <c r="G41" s="2" t="s">
        <v>1046</v>
      </c>
      <c r="H41" s="2" t="s">
        <v>1047</v>
      </c>
      <c r="I41" s="2" t="s">
        <v>233</v>
      </c>
      <c r="J41" s="2" t="s">
        <v>234</v>
      </c>
      <c r="K41" s="2" t="s">
        <v>235</v>
      </c>
      <c r="L41" s="12" t="s">
        <v>236</v>
      </c>
      <c r="N41" s="7"/>
    </row>
    <row r="42" spans="1:14" ht="14.25" customHeight="1" x14ac:dyDescent="0.45">
      <c r="A42" s="2" t="s">
        <v>237</v>
      </c>
      <c r="B42" s="2" t="s">
        <v>11</v>
      </c>
      <c r="C42" s="3" t="s">
        <v>12</v>
      </c>
      <c r="D42" s="2" t="s">
        <v>37</v>
      </c>
      <c r="E42" s="2" t="s">
        <v>238</v>
      </c>
      <c r="F42" s="2" t="s">
        <v>149</v>
      </c>
      <c r="G42" s="2" t="s">
        <v>1046</v>
      </c>
      <c r="H42" s="2" t="s">
        <v>1008</v>
      </c>
      <c r="I42" s="2" t="s">
        <v>239</v>
      </c>
      <c r="J42" s="2" t="s">
        <v>240</v>
      </c>
      <c r="K42" s="2" t="s">
        <v>241</v>
      </c>
      <c r="L42" s="4" t="s">
        <v>242</v>
      </c>
    </row>
    <row r="43" spans="1:14" ht="14.25" customHeight="1" x14ac:dyDescent="0.45">
      <c r="A43" s="2" t="s">
        <v>243</v>
      </c>
      <c r="B43" s="2" t="s">
        <v>78</v>
      </c>
      <c r="C43" s="9"/>
      <c r="D43" s="2" t="s">
        <v>13</v>
      </c>
      <c r="E43" s="2" t="s">
        <v>244</v>
      </c>
      <c r="F43" s="2" t="s">
        <v>149</v>
      </c>
      <c r="G43" s="2" t="s">
        <v>1048</v>
      </c>
      <c r="H43" s="2" t="s">
        <v>1049</v>
      </c>
      <c r="I43" s="2" t="s">
        <v>245</v>
      </c>
      <c r="J43" s="2" t="s">
        <v>246</v>
      </c>
      <c r="K43" s="2" t="s">
        <v>247</v>
      </c>
      <c r="L43" s="4">
        <v>200033</v>
      </c>
    </row>
    <row r="44" spans="1:14" ht="14.25" customHeight="1" x14ac:dyDescent="0.45">
      <c r="A44" s="2" t="s">
        <v>248</v>
      </c>
      <c r="B44" s="2" t="s">
        <v>11</v>
      </c>
      <c r="C44" s="3" t="s">
        <v>12</v>
      </c>
      <c r="D44" s="2" t="s">
        <v>13</v>
      </c>
      <c r="E44" s="2" t="s">
        <v>249</v>
      </c>
      <c r="F44" s="2" t="s">
        <v>149</v>
      </c>
      <c r="G44" s="2" t="s">
        <v>1050</v>
      </c>
      <c r="H44" s="2" t="s">
        <v>1051</v>
      </c>
      <c r="I44" s="2" t="s">
        <v>250</v>
      </c>
      <c r="J44" s="2" t="s">
        <v>251</v>
      </c>
      <c r="K44" s="2" t="s">
        <v>252</v>
      </c>
      <c r="L44" s="4">
        <v>1719257</v>
      </c>
    </row>
    <row r="45" spans="1:14" ht="14.25" customHeight="1" x14ac:dyDescent="0.45">
      <c r="A45" s="17" t="s">
        <v>877</v>
      </c>
      <c r="B45" s="17" t="s">
        <v>113</v>
      </c>
      <c r="C45" s="9"/>
      <c r="D45" s="17" t="s">
        <v>13</v>
      </c>
      <c r="E45" s="16" t="s">
        <v>874</v>
      </c>
      <c r="F45" s="17" t="s">
        <v>149</v>
      </c>
      <c r="G45" s="2">
        <v>222</v>
      </c>
      <c r="H45" s="2"/>
      <c r="I45" s="2"/>
      <c r="J45" s="2"/>
      <c r="K45" s="2"/>
      <c r="L45" s="4"/>
      <c r="M45" s="17" t="s">
        <v>1052</v>
      </c>
    </row>
    <row r="46" spans="1:14" ht="14.25" customHeight="1" x14ac:dyDescent="0.45">
      <c r="A46" s="17" t="s">
        <v>876</v>
      </c>
      <c r="B46" s="2" t="s">
        <v>86</v>
      </c>
      <c r="C46" s="3" t="s">
        <v>12</v>
      </c>
      <c r="D46" s="2" t="s">
        <v>37</v>
      </c>
      <c r="E46" s="2" t="s">
        <v>253</v>
      </c>
      <c r="F46" s="2" t="s">
        <v>149</v>
      </c>
      <c r="G46" s="2">
        <v>222</v>
      </c>
      <c r="H46" s="2" t="s">
        <v>1053</v>
      </c>
      <c r="I46" s="2" t="s">
        <v>254</v>
      </c>
      <c r="J46" s="2" t="s">
        <v>255</v>
      </c>
      <c r="K46" s="2" t="s">
        <v>256</v>
      </c>
      <c r="L46" s="4">
        <v>2441618</v>
      </c>
    </row>
    <row r="47" spans="1:14" ht="14.25" customHeight="1" x14ac:dyDescent="0.45">
      <c r="A47" s="17" t="s">
        <v>881</v>
      </c>
      <c r="B47" s="17" t="s">
        <v>113</v>
      </c>
      <c r="C47" s="9"/>
      <c r="D47" s="17" t="s">
        <v>13</v>
      </c>
      <c r="E47" s="16" t="s">
        <v>874</v>
      </c>
      <c r="F47" s="17" t="s">
        <v>149</v>
      </c>
      <c r="G47" s="2">
        <v>223</v>
      </c>
      <c r="H47" s="2"/>
      <c r="I47" s="2"/>
      <c r="J47" s="2"/>
      <c r="K47" s="2"/>
      <c r="L47" s="4"/>
      <c r="M47" s="17" t="s">
        <v>1054</v>
      </c>
    </row>
    <row r="48" spans="1:14" ht="14.25" customHeight="1" x14ac:dyDescent="0.45">
      <c r="A48" s="17" t="s">
        <v>880</v>
      </c>
      <c r="B48" s="2" t="s">
        <v>11</v>
      </c>
      <c r="C48" s="3" t="s">
        <v>12</v>
      </c>
      <c r="D48" s="2" t="s">
        <v>37</v>
      </c>
      <c r="E48" s="2" t="s">
        <v>257</v>
      </c>
      <c r="F48" s="2" t="s">
        <v>149</v>
      </c>
      <c r="G48" s="2">
        <v>223</v>
      </c>
      <c r="H48" s="2" t="s">
        <v>1047</v>
      </c>
      <c r="I48" s="2" t="s">
        <v>258</v>
      </c>
      <c r="J48" s="2" t="s">
        <v>259</v>
      </c>
      <c r="K48" s="2" t="s">
        <v>260</v>
      </c>
      <c r="L48" s="4">
        <v>46905</v>
      </c>
    </row>
    <row r="49" spans="1:14" ht="14.25" customHeight="1" x14ac:dyDescent="0.45">
      <c r="A49" s="2" t="s">
        <v>261</v>
      </c>
      <c r="B49" s="17" t="s">
        <v>78</v>
      </c>
      <c r="C49" s="3" t="s">
        <v>12</v>
      </c>
      <c r="D49" s="2" t="s">
        <v>13</v>
      </c>
      <c r="E49" s="2" t="s">
        <v>262</v>
      </c>
      <c r="F49" s="2" t="s">
        <v>149</v>
      </c>
      <c r="G49" s="2">
        <v>224</v>
      </c>
      <c r="H49" s="2" t="s">
        <v>1055</v>
      </c>
      <c r="I49" s="2" t="s">
        <v>263</v>
      </c>
      <c r="J49" s="2" t="s">
        <v>264</v>
      </c>
      <c r="K49" s="2" t="s">
        <v>265</v>
      </c>
      <c r="L49" s="12" t="s">
        <v>266</v>
      </c>
    </row>
    <row r="50" spans="1:14" ht="14.25" customHeight="1" x14ac:dyDescent="0.45">
      <c r="A50" s="2" t="s">
        <v>542</v>
      </c>
      <c r="B50" s="2" t="s">
        <v>78</v>
      </c>
      <c r="C50" s="13" t="s">
        <v>79</v>
      </c>
      <c r="D50" s="2" t="s">
        <v>37</v>
      </c>
      <c r="E50" s="2" t="s">
        <v>267</v>
      </c>
      <c r="F50" s="2" t="s">
        <v>149</v>
      </c>
      <c r="G50" s="2" t="s">
        <v>1056</v>
      </c>
      <c r="H50" s="2" t="s">
        <v>1057</v>
      </c>
      <c r="I50" s="2" t="s">
        <v>268</v>
      </c>
      <c r="J50" s="2" t="s">
        <v>269</v>
      </c>
      <c r="K50" s="2" t="s">
        <v>270</v>
      </c>
      <c r="L50" s="12" t="s">
        <v>271</v>
      </c>
    </row>
    <row r="51" spans="1:14" ht="14.25" customHeight="1" x14ac:dyDescent="0.45">
      <c r="A51" s="17" t="s">
        <v>879</v>
      </c>
      <c r="B51" s="17" t="s">
        <v>113</v>
      </c>
      <c r="C51" s="9"/>
      <c r="D51" s="17" t="s">
        <v>13</v>
      </c>
      <c r="E51" s="16" t="s">
        <v>874</v>
      </c>
      <c r="F51" s="2" t="s">
        <v>149</v>
      </c>
      <c r="G51" s="2">
        <v>227</v>
      </c>
      <c r="H51" s="2"/>
      <c r="I51" s="2"/>
      <c r="J51" s="2"/>
      <c r="K51" s="2"/>
      <c r="L51" s="12"/>
      <c r="M51" s="17" t="s">
        <v>1058</v>
      </c>
    </row>
    <row r="52" spans="1:14" ht="14.25" customHeight="1" x14ac:dyDescent="0.45">
      <c r="A52" s="17" t="s">
        <v>878</v>
      </c>
      <c r="B52" s="2" t="s">
        <v>11</v>
      </c>
      <c r="C52" s="3" t="s">
        <v>12</v>
      </c>
      <c r="D52" s="2" t="s">
        <v>37</v>
      </c>
      <c r="E52" s="2" t="s">
        <v>272</v>
      </c>
      <c r="F52" s="2" t="s">
        <v>149</v>
      </c>
      <c r="G52" s="2">
        <v>227</v>
      </c>
      <c r="H52" s="2" t="s">
        <v>1059</v>
      </c>
      <c r="I52" s="2" t="s">
        <v>273</v>
      </c>
      <c r="J52" s="2" t="s">
        <v>274</v>
      </c>
      <c r="K52" s="2" t="s">
        <v>275</v>
      </c>
      <c r="L52" s="4" t="s">
        <v>276</v>
      </c>
    </row>
    <row r="53" spans="1:14" ht="14.25" customHeight="1" x14ac:dyDescent="0.45">
      <c r="A53" s="17" t="s">
        <v>883</v>
      </c>
      <c r="B53" s="17" t="s">
        <v>113</v>
      </c>
      <c r="C53" s="9"/>
      <c r="D53" s="17" t="s">
        <v>13</v>
      </c>
      <c r="E53" s="16" t="s">
        <v>874</v>
      </c>
      <c r="F53" s="17" t="s">
        <v>149</v>
      </c>
      <c r="G53" s="2">
        <v>228</v>
      </c>
      <c r="H53" s="2"/>
      <c r="I53" s="2"/>
      <c r="J53" s="2"/>
      <c r="K53" s="2"/>
      <c r="L53" s="4"/>
      <c r="M53" s="17" t="s">
        <v>1060</v>
      </c>
    </row>
    <row r="54" spans="1:14" ht="14.25" customHeight="1" x14ac:dyDescent="0.45">
      <c r="A54" s="17" t="s">
        <v>882</v>
      </c>
      <c r="B54" s="2" t="s">
        <v>86</v>
      </c>
      <c r="C54" s="3" t="s">
        <v>12</v>
      </c>
      <c r="D54" s="2" t="s">
        <v>37</v>
      </c>
      <c r="E54" s="5" t="s">
        <v>277</v>
      </c>
      <c r="F54" s="2" t="s">
        <v>149</v>
      </c>
      <c r="G54" s="2">
        <v>228</v>
      </c>
      <c r="H54" s="2" t="s">
        <v>1061</v>
      </c>
      <c r="I54" s="2" t="s">
        <v>278</v>
      </c>
      <c r="J54" s="2" t="s">
        <v>279</v>
      </c>
      <c r="K54" s="2" t="s">
        <v>280</v>
      </c>
      <c r="L54" s="4">
        <v>2034342</v>
      </c>
    </row>
    <row r="55" spans="1:14" ht="14.25" customHeight="1" x14ac:dyDescent="0.45">
      <c r="A55" s="2" t="s">
        <v>281</v>
      </c>
      <c r="B55" s="17" t="s">
        <v>78</v>
      </c>
      <c r="C55" s="3" t="s">
        <v>12</v>
      </c>
      <c r="D55" s="2" t="s">
        <v>37</v>
      </c>
      <c r="E55" s="2" t="s">
        <v>282</v>
      </c>
      <c r="F55" s="2" t="s">
        <v>149</v>
      </c>
      <c r="G55" s="2">
        <v>229</v>
      </c>
      <c r="H55" s="2" t="s">
        <v>1062</v>
      </c>
      <c r="I55" s="2" t="s">
        <v>283</v>
      </c>
      <c r="J55" s="2" t="s">
        <v>284</v>
      </c>
      <c r="K55" s="2" t="s">
        <v>285</v>
      </c>
      <c r="L55" s="4">
        <v>2786588</v>
      </c>
    </row>
    <row r="56" spans="1:14" ht="14.25" customHeight="1" x14ac:dyDescent="0.45">
      <c r="A56" s="2" t="s">
        <v>286</v>
      </c>
      <c r="B56" s="2" t="s">
        <v>78</v>
      </c>
      <c r="C56" s="3" t="s">
        <v>12</v>
      </c>
      <c r="D56" s="2" t="s">
        <v>13</v>
      </c>
      <c r="E56" s="2" t="s">
        <v>287</v>
      </c>
      <c r="F56" s="2" t="s">
        <v>149</v>
      </c>
      <c r="G56" s="2" t="s">
        <v>1063</v>
      </c>
      <c r="H56" s="2" t="s">
        <v>1064</v>
      </c>
      <c r="I56" s="2" t="s">
        <v>288</v>
      </c>
      <c r="J56" s="2" t="s">
        <v>289</v>
      </c>
      <c r="K56" s="2" t="s">
        <v>290</v>
      </c>
      <c r="L56" s="12" t="s">
        <v>291</v>
      </c>
    </row>
    <row r="57" spans="1:14" ht="14.25" customHeight="1" x14ac:dyDescent="0.45">
      <c r="A57" s="2" t="s">
        <v>292</v>
      </c>
      <c r="B57" s="2" t="s">
        <v>11</v>
      </c>
      <c r="C57" s="3" t="s">
        <v>12</v>
      </c>
      <c r="D57" s="2" t="s">
        <v>13</v>
      </c>
      <c r="E57" s="2" t="s">
        <v>293</v>
      </c>
      <c r="F57" s="2" t="s">
        <v>149</v>
      </c>
      <c r="G57" s="2" t="s">
        <v>1065</v>
      </c>
      <c r="H57" s="2" t="s">
        <v>1066</v>
      </c>
      <c r="I57" s="2" t="s">
        <v>294</v>
      </c>
      <c r="J57" s="2" t="s">
        <v>295</v>
      </c>
      <c r="K57" s="2" t="s">
        <v>296</v>
      </c>
      <c r="L57" s="4">
        <v>471255</v>
      </c>
    </row>
    <row r="58" spans="1:14" ht="14.25" customHeight="1" x14ac:dyDescent="0.45">
      <c r="A58" s="2" t="s">
        <v>297</v>
      </c>
      <c r="B58" s="2" t="s">
        <v>11</v>
      </c>
      <c r="C58" s="3" t="s">
        <v>12</v>
      </c>
      <c r="D58" s="2" t="s">
        <v>13</v>
      </c>
      <c r="E58" s="2" t="s">
        <v>298</v>
      </c>
      <c r="F58" s="2" t="s">
        <v>149</v>
      </c>
      <c r="G58" s="2">
        <v>237</v>
      </c>
      <c r="H58" s="2" t="s">
        <v>1067</v>
      </c>
      <c r="I58" s="2" t="s">
        <v>299</v>
      </c>
      <c r="J58" s="2" t="s">
        <v>300</v>
      </c>
      <c r="K58" s="2" t="s">
        <v>301</v>
      </c>
      <c r="L58" s="12" t="s">
        <v>302</v>
      </c>
    </row>
    <row r="59" spans="1:14" ht="14.25" customHeight="1" x14ac:dyDescent="0.45">
      <c r="A59" s="2" t="s">
        <v>303</v>
      </c>
      <c r="B59" s="2" t="s">
        <v>113</v>
      </c>
      <c r="C59" s="9" t="s">
        <v>12</v>
      </c>
      <c r="D59" s="2" t="s">
        <v>13</v>
      </c>
      <c r="E59" s="2" t="s">
        <v>304</v>
      </c>
      <c r="F59" s="2" t="s">
        <v>149</v>
      </c>
      <c r="G59" s="2" t="s">
        <v>1068</v>
      </c>
      <c r="H59" s="2" t="s">
        <v>1069</v>
      </c>
      <c r="I59" s="2" t="s">
        <v>305</v>
      </c>
      <c r="J59" s="2" t="s">
        <v>306</v>
      </c>
      <c r="K59" s="2" t="s">
        <v>307</v>
      </c>
      <c r="L59" s="4">
        <v>2798945</v>
      </c>
    </row>
    <row r="60" spans="1:14" ht="14.25" customHeight="1" x14ac:dyDescent="0.5">
      <c r="A60" s="2" t="s">
        <v>308</v>
      </c>
      <c r="B60" s="2" t="s">
        <v>86</v>
      </c>
      <c r="C60" s="3" t="s">
        <v>12</v>
      </c>
      <c r="D60" s="2" t="s">
        <v>13</v>
      </c>
      <c r="E60" s="2" t="s">
        <v>309</v>
      </c>
      <c r="F60" s="2" t="s">
        <v>149</v>
      </c>
      <c r="G60" s="2" t="s">
        <v>1070</v>
      </c>
      <c r="H60" s="2" t="s">
        <v>1071</v>
      </c>
      <c r="I60" s="2" t="s">
        <v>310</v>
      </c>
      <c r="J60" s="2" t="s">
        <v>311</v>
      </c>
      <c r="K60" s="2" t="s">
        <v>312</v>
      </c>
      <c r="L60" s="4" t="s">
        <v>313</v>
      </c>
      <c r="N60" s="7"/>
    </row>
    <row r="61" spans="1:14" ht="14.25" customHeight="1" x14ac:dyDescent="0.5">
      <c r="A61" s="2" t="s">
        <v>538</v>
      </c>
      <c r="B61" s="2" t="s">
        <v>11</v>
      </c>
      <c r="C61" s="3" t="s">
        <v>12</v>
      </c>
      <c r="D61" s="2" t="s">
        <v>13</v>
      </c>
      <c r="E61" s="2" t="s">
        <v>314</v>
      </c>
      <c r="F61" s="2" t="s">
        <v>149</v>
      </c>
      <c r="G61" s="2" t="s">
        <v>1072</v>
      </c>
      <c r="H61" s="2" t="s">
        <v>1073</v>
      </c>
      <c r="I61" s="2" t="s">
        <v>315</v>
      </c>
      <c r="J61" s="2" t="s">
        <v>316</v>
      </c>
      <c r="K61" s="2" t="s">
        <v>317</v>
      </c>
      <c r="L61" s="4">
        <v>977969</v>
      </c>
      <c r="N61" s="7"/>
    </row>
    <row r="62" spans="1:14" ht="14.25" customHeight="1" x14ac:dyDescent="0.5">
      <c r="A62" s="2" t="s">
        <v>318</v>
      </c>
      <c r="B62" s="2" t="s">
        <v>11</v>
      </c>
      <c r="C62" s="3" t="s">
        <v>12</v>
      </c>
      <c r="D62" s="2" t="s">
        <v>13</v>
      </c>
      <c r="E62" s="2" t="s">
        <v>319</v>
      </c>
      <c r="F62" s="2" t="s">
        <v>149</v>
      </c>
      <c r="G62" s="2">
        <v>242</v>
      </c>
      <c r="H62" s="2" t="s">
        <v>1074</v>
      </c>
      <c r="I62" s="2" t="s">
        <v>320</v>
      </c>
      <c r="J62" s="2" t="s">
        <v>321</v>
      </c>
      <c r="K62" s="2" t="s">
        <v>322</v>
      </c>
      <c r="L62" s="4">
        <v>2152620</v>
      </c>
      <c r="N62" s="7"/>
    </row>
    <row r="63" spans="1:14" ht="14.25" customHeight="1" x14ac:dyDescent="0.5">
      <c r="A63" s="2" t="s">
        <v>323</v>
      </c>
      <c r="B63" s="2" t="s">
        <v>78</v>
      </c>
      <c r="C63" s="3" t="s">
        <v>12</v>
      </c>
      <c r="D63" s="2" t="s">
        <v>13</v>
      </c>
      <c r="E63" s="2" t="s">
        <v>324</v>
      </c>
      <c r="F63" s="2" t="s">
        <v>149</v>
      </c>
      <c r="G63" s="2" t="s">
        <v>1075</v>
      </c>
      <c r="H63" s="2" t="s">
        <v>1076</v>
      </c>
      <c r="I63" s="2" t="s">
        <v>325</v>
      </c>
      <c r="J63" s="2" t="s">
        <v>326</v>
      </c>
      <c r="K63" s="2" t="s">
        <v>327</v>
      </c>
      <c r="L63" s="12" t="s">
        <v>328</v>
      </c>
      <c r="N63" s="7"/>
    </row>
    <row r="64" spans="1:14" ht="14.25" customHeight="1" x14ac:dyDescent="0.5">
      <c r="A64" s="2" t="s">
        <v>329</v>
      </c>
      <c r="B64" s="2" t="s">
        <v>78</v>
      </c>
      <c r="C64" s="9" t="s">
        <v>12</v>
      </c>
      <c r="D64" s="2" t="s">
        <v>13</v>
      </c>
      <c r="E64" s="2" t="s">
        <v>330</v>
      </c>
      <c r="F64" s="2" t="s">
        <v>149</v>
      </c>
      <c r="G64" s="2">
        <v>245</v>
      </c>
      <c r="H64" s="2" t="s">
        <v>1077</v>
      </c>
      <c r="I64" s="2" t="s">
        <v>331</v>
      </c>
      <c r="J64" s="2" t="s">
        <v>332</v>
      </c>
      <c r="K64" s="2" t="s">
        <v>333</v>
      </c>
      <c r="L64" s="12" t="s">
        <v>334</v>
      </c>
      <c r="N64" s="7"/>
    </row>
    <row r="65" spans="1:14" ht="14.25" customHeight="1" x14ac:dyDescent="0.5">
      <c r="A65" s="2" t="s">
        <v>335</v>
      </c>
      <c r="B65" s="2" t="s">
        <v>11</v>
      </c>
      <c r="C65" s="3" t="s">
        <v>12</v>
      </c>
      <c r="D65" s="2" t="s">
        <v>13</v>
      </c>
      <c r="E65" s="2" t="s">
        <v>336</v>
      </c>
      <c r="F65" s="2" t="s">
        <v>149</v>
      </c>
      <c r="G65" s="2">
        <v>248</v>
      </c>
      <c r="H65" s="2" t="s">
        <v>1078</v>
      </c>
      <c r="I65" s="2" t="s">
        <v>337</v>
      </c>
      <c r="J65" s="2" t="s">
        <v>338</v>
      </c>
      <c r="K65" s="2" t="s">
        <v>339</v>
      </c>
      <c r="L65" s="4">
        <v>2359620</v>
      </c>
      <c r="N65" s="7"/>
    </row>
    <row r="66" spans="1:14" ht="14.25" customHeight="1" x14ac:dyDescent="0.5">
      <c r="A66" s="2" t="s">
        <v>340</v>
      </c>
      <c r="B66" s="2" t="s">
        <v>11</v>
      </c>
      <c r="C66" s="3" t="s">
        <v>12</v>
      </c>
      <c r="D66" s="2" t="s">
        <v>13</v>
      </c>
      <c r="E66" s="2" t="s">
        <v>341</v>
      </c>
      <c r="F66" s="2" t="s">
        <v>149</v>
      </c>
      <c r="G66" s="2">
        <v>250</v>
      </c>
      <c r="H66" s="2" t="s">
        <v>1079</v>
      </c>
      <c r="I66" s="2" t="s">
        <v>342</v>
      </c>
      <c r="J66" s="2" t="s">
        <v>343</v>
      </c>
      <c r="K66" s="2" t="s">
        <v>344</v>
      </c>
      <c r="L66" s="4">
        <v>2602263</v>
      </c>
      <c r="N66" s="7"/>
    </row>
    <row r="67" spans="1:14" ht="14.25" customHeight="1" x14ac:dyDescent="0.45">
      <c r="A67" s="2" t="s">
        <v>345</v>
      </c>
      <c r="B67" s="2" t="s">
        <v>11</v>
      </c>
      <c r="C67" s="3" t="s">
        <v>12</v>
      </c>
      <c r="D67" s="2" t="s">
        <v>13</v>
      </c>
      <c r="E67" s="2" t="s">
        <v>346</v>
      </c>
      <c r="F67" s="2" t="s">
        <v>149</v>
      </c>
      <c r="G67" s="2">
        <v>254</v>
      </c>
      <c r="H67" s="2" t="s">
        <v>1080</v>
      </c>
      <c r="I67" s="2" t="s">
        <v>347</v>
      </c>
      <c r="J67" s="2" t="s">
        <v>348</v>
      </c>
      <c r="K67" s="2" t="s">
        <v>349</v>
      </c>
      <c r="L67" s="4" t="s">
        <v>350</v>
      </c>
    </row>
    <row r="68" spans="1:14" ht="14.25" customHeight="1" x14ac:dyDescent="0.45">
      <c r="A68" s="2" t="s">
        <v>351</v>
      </c>
      <c r="B68" s="2" t="s">
        <v>11</v>
      </c>
      <c r="C68" s="3" t="s">
        <v>12</v>
      </c>
      <c r="D68" s="2" t="s">
        <v>13</v>
      </c>
      <c r="E68" s="2" t="s">
        <v>352</v>
      </c>
      <c r="F68" s="2" t="s">
        <v>15</v>
      </c>
      <c r="G68" s="2">
        <v>259</v>
      </c>
      <c r="H68" s="2" t="s">
        <v>1081</v>
      </c>
      <c r="I68" s="2" t="s">
        <v>353</v>
      </c>
      <c r="J68" s="2" t="s">
        <v>354</v>
      </c>
      <c r="K68" s="2" t="s">
        <v>355</v>
      </c>
      <c r="L68" s="4" t="s">
        <v>356</v>
      </c>
    </row>
    <row r="69" spans="1:14" ht="14.25" customHeight="1" x14ac:dyDescent="0.45">
      <c r="A69" s="2" t="s">
        <v>357</v>
      </c>
      <c r="B69" s="2" t="s">
        <v>11</v>
      </c>
      <c r="C69" s="3" t="s">
        <v>12</v>
      </c>
      <c r="D69" s="2" t="s">
        <v>13</v>
      </c>
      <c r="E69" s="2" t="s">
        <v>358</v>
      </c>
      <c r="F69" s="2" t="s">
        <v>15</v>
      </c>
      <c r="G69" s="2">
        <v>261</v>
      </c>
      <c r="H69" s="2" t="s">
        <v>1082</v>
      </c>
      <c r="I69" s="2" t="s">
        <v>359</v>
      </c>
      <c r="J69" s="2" t="s">
        <v>360</v>
      </c>
      <c r="K69" s="2" t="s">
        <v>361</v>
      </c>
      <c r="L69" s="4">
        <v>2518745</v>
      </c>
    </row>
    <row r="70" spans="1:14" ht="14.25" customHeight="1" x14ac:dyDescent="0.45">
      <c r="A70" s="2" t="s">
        <v>362</v>
      </c>
      <c r="B70" s="2" t="s">
        <v>11</v>
      </c>
      <c r="C70" s="3" t="s">
        <v>12</v>
      </c>
      <c r="D70" s="2" t="s">
        <v>13</v>
      </c>
      <c r="E70" s="2" t="s">
        <v>363</v>
      </c>
      <c r="F70" s="2" t="s">
        <v>364</v>
      </c>
      <c r="G70" s="2" t="s">
        <v>1083</v>
      </c>
      <c r="H70" s="2" t="s">
        <v>1084</v>
      </c>
      <c r="I70" s="2" t="s">
        <v>365</v>
      </c>
      <c r="J70" s="2" t="s">
        <v>366</v>
      </c>
      <c r="K70" s="2" t="s">
        <v>367</v>
      </c>
      <c r="L70" s="4">
        <v>852</v>
      </c>
    </row>
    <row r="71" spans="1:14" ht="14.25" customHeight="1" x14ac:dyDescent="0.45">
      <c r="A71" s="2" t="s">
        <v>368</v>
      </c>
      <c r="B71" s="2" t="s">
        <v>11</v>
      </c>
      <c r="C71" s="3" t="s">
        <v>12</v>
      </c>
      <c r="D71" s="2" t="s">
        <v>13</v>
      </c>
      <c r="E71" s="2" t="s">
        <v>369</v>
      </c>
      <c r="F71" s="2" t="s">
        <v>149</v>
      </c>
      <c r="G71" s="2">
        <v>269</v>
      </c>
      <c r="H71" s="2" t="s">
        <v>1085</v>
      </c>
      <c r="I71" s="2" t="s">
        <v>370</v>
      </c>
      <c r="J71" s="2" t="s">
        <v>371</v>
      </c>
      <c r="K71" s="2" t="s">
        <v>372</v>
      </c>
      <c r="L71" s="4">
        <v>2555695</v>
      </c>
    </row>
    <row r="72" spans="1:14" ht="14.25" customHeight="1" x14ac:dyDescent="0.45">
      <c r="A72" s="2" t="s">
        <v>373</v>
      </c>
      <c r="B72" s="2" t="s">
        <v>537</v>
      </c>
      <c r="C72" s="3"/>
      <c r="D72" s="2" t="s">
        <v>13</v>
      </c>
      <c r="E72" s="5" t="s">
        <v>374</v>
      </c>
      <c r="F72" s="2" t="s">
        <v>149</v>
      </c>
      <c r="G72" s="2">
        <v>271</v>
      </c>
      <c r="H72" s="2" t="s">
        <v>1086</v>
      </c>
      <c r="I72" s="2" t="s">
        <v>375</v>
      </c>
      <c r="J72" s="2" t="s">
        <v>376</v>
      </c>
      <c r="K72" s="2" t="s">
        <v>377</v>
      </c>
      <c r="L72" s="4">
        <v>507810</v>
      </c>
    </row>
    <row r="73" spans="1:14" ht="14.25" customHeight="1" x14ac:dyDescent="0.45">
      <c r="A73" s="2" t="s">
        <v>378</v>
      </c>
      <c r="B73" s="2" t="s">
        <v>11</v>
      </c>
      <c r="C73" s="3" t="s">
        <v>12</v>
      </c>
      <c r="D73" s="2" t="s">
        <v>13</v>
      </c>
      <c r="E73" s="2" t="s">
        <v>379</v>
      </c>
      <c r="F73" s="2" t="s">
        <v>15</v>
      </c>
      <c r="G73" s="2" t="s">
        <v>1087</v>
      </c>
      <c r="H73" s="2" t="s">
        <v>1088</v>
      </c>
      <c r="I73" s="2" t="s">
        <v>380</v>
      </c>
      <c r="J73" s="2" t="s">
        <v>381</v>
      </c>
      <c r="K73" s="2" t="s">
        <v>382</v>
      </c>
      <c r="L73" s="4" t="s">
        <v>383</v>
      </c>
    </row>
    <row r="74" spans="1:14" ht="14.25" customHeight="1" x14ac:dyDescent="0.45">
      <c r="A74" s="2" t="s">
        <v>384</v>
      </c>
      <c r="B74" s="2" t="s">
        <v>11</v>
      </c>
      <c r="C74" s="3" t="s">
        <v>12</v>
      </c>
      <c r="D74" s="2" t="s">
        <v>13</v>
      </c>
      <c r="E74" s="2" t="s">
        <v>385</v>
      </c>
      <c r="F74" s="2" t="s">
        <v>15</v>
      </c>
      <c r="G74" s="2" t="s">
        <v>1089</v>
      </c>
      <c r="H74" s="2" t="s">
        <v>1090</v>
      </c>
      <c r="I74" s="2" t="s">
        <v>386</v>
      </c>
      <c r="J74" s="2" t="s">
        <v>387</v>
      </c>
      <c r="K74" s="2" t="s">
        <v>388</v>
      </c>
      <c r="L74" s="4">
        <v>1676862</v>
      </c>
    </row>
    <row r="75" spans="1:14" ht="14.25" customHeight="1" x14ac:dyDescent="0.45">
      <c r="A75" s="2" t="s">
        <v>389</v>
      </c>
      <c r="B75" s="2" t="s">
        <v>11</v>
      </c>
      <c r="C75" s="3" t="s">
        <v>12</v>
      </c>
      <c r="D75" s="2" t="s">
        <v>13</v>
      </c>
      <c r="E75" s="2" t="s">
        <v>390</v>
      </c>
      <c r="F75" s="2" t="s">
        <v>15</v>
      </c>
      <c r="G75" s="2" t="s">
        <v>1091</v>
      </c>
      <c r="H75" s="2" t="s">
        <v>1092</v>
      </c>
      <c r="I75" s="2" t="s">
        <v>391</v>
      </c>
      <c r="J75" s="2" t="s">
        <v>392</v>
      </c>
      <c r="K75" s="2" t="s">
        <v>393</v>
      </c>
      <c r="L75" s="4">
        <v>2714209</v>
      </c>
    </row>
    <row r="76" spans="1:14" ht="14.25" customHeight="1" x14ac:dyDescent="0.45">
      <c r="A76" s="2" t="s">
        <v>394</v>
      </c>
      <c r="B76" s="2" t="s">
        <v>11</v>
      </c>
      <c r="C76" s="3" t="s">
        <v>12</v>
      </c>
      <c r="D76" s="2" t="s">
        <v>13</v>
      </c>
      <c r="E76" s="2" t="s">
        <v>395</v>
      </c>
      <c r="F76" s="2" t="s">
        <v>149</v>
      </c>
      <c r="G76" s="2">
        <v>279</v>
      </c>
      <c r="H76" s="2" t="s">
        <v>1002</v>
      </c>
      <c r="I76" s="2" t="s">
        <v>396</v>
      </c>
      <c r="J76" s="2" t="s">
        <v>397</v>
      </c>
      <c r="K76" s="2" t="s">
        <v>398</v>
      </c>
      <c r="L76" s="4">
        <v>620945</v>
      </c>
    </row>
    <row r="77" spans="1:14" ht="14.25" customHeight="1" x14ac:dyDescent="0.45">
      <c r="A77" s="2" t="s">
        <v>399</v>
      </c>
      <c r="B77" s="2" t="s">
        <v>11</v>
      </c>
      <c r="C77" s="3" t="s">
        <v>12</v>
      </c>
      <c r="D77" s="2" t="s">
        <v>13</v>
      </c>
      <c r="E77" s="2" t="s">
        <v>400</v>
      </c>
      <c r="F77" s="2" t="s">
        <v>149</v>
      </c>
      <c r="G77" s="2" t="s">
        <v>1093</v>
      </c>
      <c r="H77" s="2">
        <v>84</v>
      </c>
      <c r="I77" s="2" t="s">
        <v>401</v>
      </c>
      <c r="J77" s="2" t="s">
        <v>402</v>
      </c>
      <c r="K77" s="2" t="s">
        <v>403</v>
      </c>
      <c r="L77" s="4">
        <v>1677986</v>
      </c>
    </row>
    <row r="78" spans="1:14" ht="14.25" customHeight="1" x14ac:dyDescent="0.45">
      <c r="A78" s="2" t="s">
        <v>539</v>
      </c>
      <c r="B78" s="2" t="s">
        <v>86</v>
      </c>
      <c r="C78" s="13" t="s">
        <v>79</v>
      </c>
      <c r="D78" s="2" t="s">
        <v>13</v>
      </c>
      <c r="E78" s="2" t="s">
        <v>404</v>
      </c>
      <c r="F78" s="2" t="s">
        <v>149</v>
      </c>
      <c r="G78" s="2" t="s">
        <v>1094</v>
      </c>
      <c r="H78" s="2" t="s">
        <v>1095</v>
      </c>
      <c r="I78" s="2" t="s">
        <v>405</v>
      </c>
      <c r="J78" s="2" t="s">
        <v>869</v>
      </c>
      <c r="K78" s="2" t="s">
        <v>871</v>
      </c>
      <c r="L78" s="12" t="s">
        <v>406</v>
      </c>
    </row>
    <row r="79" spans="1:14" ht="14.25" customHeight="1" x14ac:dyDescent="0.45">
      <c r="A79" s="2" t="s">
        <v>540</v>
      </c>
      <c r="B79" s="2" t="s">
        <v>86</v>
      </c>
      <c r="C79" s="13" t="s">
        <v>79</v>
      </c>
      <c r="D79" s="2" t="s">
        <v>13</v>
      </c>
      <c r="E79" s="2" t="s">
        <v>407</v>
      </c>
      <c r="F79" s="2" t="s">
        <v>149</v>
      </c>
      <c r="G79" s="2">
        <v>281</v>
      </c>
      <c r="H79" s="2" t="s">
        <v>1096</v>
      </c>
      <c r="I79" s="2" t="s">
        <v>408</v>
      </c>
      <c r="J79" s="2" t="s">
        <v>870</v>
      </c>
      <c r="K79" s="2" t="s">
        <v>872</v>
      </c>
      <c r="L79" s="4">
        <v>1547321</v>
      </c>
    </row>
    <row r="80" spans="1:14" ht="14.25" customHeight="1" x14ac:dyDescent="0.45">
      <c r="A80" s="2" t="s">
        <v>409</v>
      </c>
      <c r="B80" s="2" t="s">
        <v>86</v>
      </c>
      <c r="C80" s="13" t="s">
        <v>79</v>
      </c>
      <c r="D80" s="2" t="s">
        <v>13</v>
      </c>
      <c r="E80" s="2" t="s">
        <v>410</v>
      </c>
      <c r="F80" s="2" t="s">
        <v>149</v>
      </c>
      <c r="G80" s="2">
        <v>282</v>
      </c>
      <c r="H80" s="2" t="s">
        <v>1097</v>
      </c>
      <c r="I80" s="2" t="s">
        <v>411</v>
      </c>
      <c r="J80" s="2" t="s">
        <v>412</v>
      </c>
      <c r="K80" s="2" t="s">
        <v>413</v>
      </c>
      <c r="L80" s="4">
        <v>1088699</v>
      </c>
    </row>
    <row r="81" spans="1:12" ht="14.25" customHeight="1" x14ac:dyDescent="0.45">
      <c r="A81" s="2" t="s">
        <v>414</v>
      </c>
      <c r="B81" s="2" t="s">
        <v>11</v>
      </c>
      <c r="C81" s="13" t="s">
        <v>79</v>
      </c>
      <c r="D81" s="2" t="s">
        <v>13</v>
      </c>
      <c r="E81" s="2" t="s">
        <v>415</v>
      </c>
      <c r="F81" s="2" t="s">
        <v>149</v>
      </c>
      <c r="G81" s="2" t="s">
        <v>1098</v>
      </c>
      <c r="H81" s="2" t="s">
        <v>1099</v>
      </c>
      <c r="I81" s="2" t="s">
        <v>416</v>
      </c>
      <c r="J81" s="2" t="s">
        <v>417</v>
      </c>
      <c r="K81" s="2" t="s">
        <v>418</v>
      </c>
      <c r="L81" s="4">
        <v>1945983</v>
      </c>
    </row>
    <row r="82" spans="1:12" ht="14.25" customHeight="1" x14ac:dyDescent="0.45">
      <c r="A82" s="2" t="s">
        <v>419</v>
      </c>
      <c r="B82" s="2" t="s">
        <v>11</v>
      </c>
      <c r="C82" s="3" t="s">
        <v>12</v>
      </c>
      <c r="D82" s="2" t="s">
        <v>13</v>
      </c>
      <c r="E82" s="2" t="s">
        <v>420</v>
      </c>
      <c r="F82" s="2" t="s">
        <v>149</v>
      </c>
      <c r="G82" s="2">
        <v>286</v>
      </c>
      <c r="H82" s="2" t="s">
        <v>1100</v>
      </c>
      <c r="I82" s="2" t="s">
        <v>421</v>
      </c>
      <c r="J82" s="2" t="s">
        <v>422</v>
      </c>
      <c r="K82" s="2" t="s">
        <v>423</v>
      </c>
      <c r="L82" s="4">
        <v>1863985</v>
      </c>
    </row>
    <row r="83" spans="1:12" ht="14.25" customHeight="1" x14ac:dyDescent="0.45">
      <c r="A83" s="2" t="s">
        <v>424</v>
      </c>
      <c r="B83" s="17" t="s">
        <v>78</v>
      </c>
      <c r="C83" s="3" t="s">
        <v>12</v>
      </c>
      <c r="D83" s="2" t="s">
        <v>13</v>
      </c>
      <c r="E83" s="2" t="s">
        <v>425</v>
      </c>
      <c r="F83" s="2" t="s">
        <v>364</v>
      </c>
      <c r="G83" s="2" t="s">
        <v>1101</v>
      </c>
      <c r="H83" s="2" t="s">
        <v>1102</v>
      </c>
      <c r="I83" s="2" t="s">
        <v>426</v>
      </c>
      <c r="J83" s="2" t="s">
        <v>427</v>
      </c>
      <c r="K83" s="2" t="s">
        <v>428</v>
      </c>
      <c r="L83" s="4">
        <v>566644</v>
      </c>
    </row>
    <row r="84" spans="1:12" ht="14.25" customHeight="1" x14ac:dyDescent="0.45">
      <c r="A84" s="2" t="s">
        <v>429</v>
      </c>
      <c r="B84" s="2" t="s">
        <v>11</v>
      </c>
      <c r="C84" s="3" t="s">
        <v>12</v>
      </c>
      <c r="D84" s="2" t="s">
        <v>13</v>
      </c>
      <c r="E84" s="2" t="s">
        <v>430</v>
      </c>
      <c r="F84" s="2" t="s">
        <v>364</v>
      </c>
      <c r="G84" s="2">
        <v>291</v>
      </c>
      <c r="H84" s="2" t="s">
        <v>1103</v>
      </c>
      <c r="I84" s="2" t="s">
        <v>431</v>
      </c>
      <c r="J84" s="2" t="s">
        <v>432</v>
      </c>
      <c r="K84" s="2" t="s">
        <v>433</v>
      </c>
      <c r="L84" s="4">
        <v>1578123</v>
      </c>
    </row>
    <row r="85" spans="1:12" ht="14.25" customHeight="1" x14ac:dyDescent="0.45">
      <c r="A85" s="2" t="s">
        <v>434</v>
      </c>
      <c r="B85" s="2" t="s">
        <v>11</v>
      </c>
      <c r="C85" s="3" t="s">
        <v>12</v>
      </c>
      <c r="D85" s="2" t="s">
        <v>13</v>
      </c>
      <c r="E85" s="2" t="s">
        <v>435</v>
      </c>
      <c r="F85" s="2" t="s">
        <v>28</v>
      </c>
      <c r="G85" s="2" t="s">
        <v>1104</v>
      </c>
      <c r="H85" s="2" t="s">
        <v>1105</v>
      </c>
      <c r="I85" s="2" t="s">
        <v>436</v>
      </c>
      <c r="J85" s="2" t="s">
        <v>437</v>
      </c>
      <c r="K85" s="2" t="s">
        <v>438</v>
      </c>
      <c r="L85" s="4" t="s">
        <v>439</v>
      </c>
    </row>
    <row r="86" spans="1:12" ht="14.25" customHeight="1" x14ac:dyDescent="0.45">
      <c r="A86" s="2" t="s">
        <v>440</v>
      </c>
      <c r="B86" s="2" t="s">
        <v>11</v>
      </c>
      <c r="C86" s="3" t="s">
        <v>12</v>
      </c>
      <c r="D86" s="2" t="s">
        <v>13</v>
      </c>
      <c r="E86" s="2" t="s">
        <v>441</v>
      </c>
      <c r="F86" s="2" t="s">
        <v>149</v>
      </c>
      <c r="G86" s="2">
        <v>300</v>
      </c>
      <c r="H86" s="2" t="s">
        <v>1106</v>
      </c>
      <c r="I86" s="2" t="s">
        <v>442</v>
      </c>
      <c r="J86" s="2" t="s">
        <v>443</v>
      </c>
      <c r="K86" s="2" t="s">
        <v>444</v>
      </c>
      <c r="L86" s="4">
        <v>459932</v>
      </c>
    </row>
    <row r="87" spans="1:12" ht="14.25" customHeight="1" x14ac:dyDescent="0.45">
      <c r="A87" s="2" t="s">
        <v>445</v>
      </c>
      <c r="B87" s="2" t="s">
        <v>11</v>
      </c>
      <c r="C87" s="3" t="s">
        <v>12</v>
      </c>
      <c r="D87" s="2" t="s">
        <v>13</v>
      </c>
      <c r="E87" s="2" t="s">
        <v>446</v>
      </c>
      <c r="F87" s="2" t="s">
        <v>28</v>
      </c>
      <c r="G87" s="2" t="s">
        <v>1107</v>
      </c>
      <c r="H87" s="2" t="s">
        <v>1108</v>
      </c>
      <c r="I87" s="2" t="s">
        <v>447</v>
      </c>
      <c r="J87" s="2" t="s">
        <v>448</v>
      </c>
      <c r="K87" s="2" t="s">
        <v>449</v>
      </c>
      <c r="L87" s="4">
        <v>2076131</v>
      </c>
    </row>
    <row r="88" spans="1:12" ht="14.25" customHeight="1" x14ac:dyDescent="0.45">
      <c r="A88" s="2" t="s">
        <v>450</v>
      </c>
      <c r="B88" s="2" t="s">
        <v>11</v>
      </c>
      <c r="C88" s="3" t="s">
        <v>12</v>
      </c>
      <c r="D88" s="2" t="s">
        <v>13</v>
      </c>
      <c r="E88" s="2" t="s">
        <v>451</v>
      </c>
      <c r="F88" s="2" t="s">
        <v>28</v>
      </c>
      <c r="G88" s="2" t="s">
        <v>1109</v>
      </c>
      <c r="H88" s="2" t="s">
        <v>1110</v>
      </c>
      <c r="I88" s="2" t="s">
        <v>452</v>
      </c>
      <c r="J88" s="2" t="s">
        <v>453</v>
      </c>
      <c r="K88" s="2" t="s">
        <v>454</v>
      </c>
      <c r="L88" s="4">
        <v>606760</v>
      </c>
    </row>
    <row r="89" spans="1:12" ht="14.25" customHeight="1" x14ac:dyDescent="0.45">
      <c r="A89" s="2" t="s">
        <v>455</v>
      </c>
      <c r="B89" s="2" t="s">
        <v>11</v>
      </c>
      <c r="C89" s="3" t="s">
        <v>12</v>
      </c>
      <c r="D89" s="2" t="s">
        <v>13</v>
      </c>
      <c r="E89" s="2" t="s">
        <v>456</v>
      </c>
      <c r="F89" s="2" t="s">
        <v>28</v>
      </c>
      <c r="G89" s="2" t="s">
        <v>1111</v>
      </c>
      <c r="H89" s="2" t="s">
        <v>1112</v>
      </c>
      <c r="I89" s="2" t="s">
        <v>457</v>
      </c>
      <c r="J89" s="2" t="s">
        <v>458</v>
      </c>
      <c r="K89" s="2" t="s">
        <v>459</v>
      </c>
      <c r="L89" s="4">
        <v>2519991</v>
      </c>
    </row>
    <row r="90" spans="1:12" ht="14.25" customHeight="1" x14ac:dyDescent="0.45">
      <c r="A90" s="2" t="s">
        <v>460</v>
      </c>
      <c r="B90" s="2" t="s">
        <v>537</v>
      </c>
      <c r="C90" s="3" t="s">
        <v>12</v>
      </c>
      <c r="D90" s="2" t="s">
        <v>13</v>
      </c>
      <c r="E90" s="2" t="s">
        <v>385</v>
      </c>
      <c r="F90" s="2" t="s">
        <v>28</v>
      </c>
      <c r="G90" s="2">
        <v>311</v>
      </c>
      <c r="H90" s="2" t="s">
        <v>1113</v>
      </c>
      <c r="I90" s="2" t="s">
        <v>461</v>
      </c>
      <c r="J90" s="2" t="s">
        <v>462</v>
      </c>
      <c r="K90" s="2" t="s">
        <v>463</v>
      </c>
      <c r="L90" s="4">
        <v>2271596</v>
      </c>
    </row>
    <row r="91" spans="1:12" ht="14.25" customHeight="1" x14ac:dyDescent="0.45">
      <c r="A91" s="2" t="s">
        <v>464</v>
      </c>
      <c r="B91" s="2" t="s">
        <v>11</v>
      </c>
      <c r="C91" s="3" t="s">
        <v>12</v>
      </c>
      <c r="D91" s="2" t="s">
        <v>13</v>
      </c>
      <c r="E91" s="2" t="s">
        <v>465</v>
      </c>
      <c r="F91" s="2" t="s">
        <v>28</v>
      </c>
      <c r="G91" s="2" t="s">
        <v>1114</v>
      </c>
      <c r="H91" s="2" t="s">
        <v>1115</v>
      </c>
      <c r="I91" s="2" t="s">
        <v>466</v>
      </c>
      <c r="J91" s="2" t="s">
        <v>467</v>
      </c>
      <c r="K91" s="2" t="s">
        <v>468</v>
      </c>
      <c r="L91" s="4">
        <v>2015561</v>
      </c>
    </row>
    <row r="92" spans="1:12" ht="14.25" customHeight="1" x14ac:dyDescent="0.45">
      <c r="A92" s="2" t="s">
        <v>469</v>
      </c>
      <c r="B92" s="2" t="s">
        <v>11</v>
      </c>
      <c r="C92" s="3" t="s">
        <v>12</v>
      </c>
      <c r="D92" s="2" t="s">
        <v>13</v>
      </c>
      <c r="E92" s="2" t="s">
        <v>470</v>
      </c>
      <c r="F92" s="2" t="s">
        <v>28</v>
      </c>
      <c r="G92" s="2" t="s">
        <v>1116</v>
      </c>
      <c r="H92" s="2" t="s">
        <v>1117</v>
      </c>
      <c r="I92" s="2" t="s">
        <v>471</v>
      </c>
      <c r="J92" s="2" t="s">
        <v>472</v>
      </c>
      <c r="K92" s="2" t="s">
        <v>473</v>
      </c>
      <c r="L92" s="4">
        <v>760496</v>
      </c>
    </row>
    <row r="93" spans="1:12" ht="14.25" customHeight="1" x14ac:dyDescent="0.45">
      <c r="A93" s="2" t="s">
        <v>474</v>
      </c>
      <c r="B93" s="2" t="s">
        <v>11</v>
      </c>
      <c r="C93" s="3" t="s">
        <v>12</v>
      </c>
      <c r="D93" s="2" t="s">
        <v>13</v>
      </c>
      <c r="E93" s="2" t="s">
        <v>475</v>
      </c>
      <c r="F93" s="2" t="s">
        <v>28</v>
      </c>
      <c r="G93" s="2" t="s">
        <v>1118</v>
      </c>
      <c r="H93" s="2" t="s">
        <v>1119</v>
      </c>
      <c r="I93" s="2" t="s">
        <v>476</v>
      </c>
      <c r="J93" s="2" t="s">
        <v>477</v>
      </c>
      <c r="K93" s="2" t="s">
        <v>478</v>
      </c>
      <c r="L93" s="4">
        <v>1019180</v>
      </c>
    </row>
    <row r="94" spans="1:12" ht="14.25" customHeight="1" x14ac:dyDescent="0.45">
      <c r="A94" s="2" t="s">
        <v>479</v>
      </c>
      <c r="B94" s="2" t="s">
        <v>11</v>
      </c>
      <c r="C94" s="3" t="s">
        <v>12</v>
      </c>
      <c r="D94" s="2" t="s">
        <v>13</v>
      </c>
      <c r="E94" s="5" t="s">
        <v>480</v>
      </c>
      <c r="F94" s="2" t="s">
        <v>28</v>
      </c>
      <c r="G94" s="2" t="s">
        <v>1120</v>
      </c>
      <c r="H94" s="2" t="s">
        <v>1121</v>
      </c>
      <c r="I94" s="2" t="s">
        <v>481</v>
      </c>
      <c r="J94" s="2" t="s">
        <v>482</v>
      </c>
      <c r="K94" s="2" t="s">
        <v>483</v>
      </c>
      <c r="L94" s="4" t="s">
        <v>484</v>
      </c>
    </row>
    <row r="95" spans="1:12" ht="14.25" customHeight="1" x14ac:dyDescent="0.45">
      <c r="A95" s="2" t="s">
        <v>485</v>
      </c>
      <c r="B95" s="2" t="s">
        <v>11</v>
      </c>
      <c r="C95" s="14" t="s">
        <v>12</v>
      </c>
      <c r="D95" s="2" t="s">
        <v>13</v>
      </c>
      <c r="E95" s="2" t="s">
        <v>486</v>
      </c>
      <c r="F95" s="2" t="s">
        <v>28</v>
      </c>
      <c r="G95" s="2" t="s">
        <v>1122</v>
      </c>
      <c r="H95" s="2" t="s">
        <v>1123</v>
      </c>
      <c r="I95" s="2" t="s">
        <v>487</v>
      </c>
      <c r="J95" s="2" t="s">
        <v>488</v>
      </c>
      <c r="K95" s="2" t="s">
        <v>489</v>
      </c>
      <c r="L95" s="4">
        <v>1048825</v>
      </c>
    </row>
    <row r="96" spans="1:12" ht="14.25" customHeight="1" x14ac:dyDescent="0.45">
      <c r="A96" s="2" t="s">
        <v>490</v>
      </c>
      <c r="B96" s="17" t="s">
        <v>78</v>
      </c>
      <c r="C96" s="3" t="s">
        <v>12</v>
      </c>
      <c r="D96" s="2" t="s">
        <v>13</v>
      </c>
      <c r="E96" s="2" t="s">
        <v>491</v>
      </c>
      <c r="F96" s="2" t="s">
        <v>28</v>
      </c>
      <c r="G96" s="2" t="s">
        <v>1124</v>
      </c>
      <c r="H96" s="2" t="s">
        <v>1125</v>
      </c>
      <c r="I96" s="2" t="s">
        <v>492</v>
      </c>
      <c r="J96" s="2" t="s">
        <v>493</v>
      </c>
      <c r="K96" s="2" t="s">
        <v>494</v>
      </c>
      <c r="L96" s="4">
        <v>2533659</v>
      </c>
    </row>
    <row r="97" spans="1:12" ht="14.25" customHeight="1" x14ac:dyDescent="0.45">
      <c r="A97" s="2" t="s">
        <v>495</v>
      </c>
      <c r="B97" s="2" t="s">
        <v>11</v>
      </c>
      <c r="C97" s="3" t="s">
        <v>12</v>
      </c>
      <c r="D97" s="2" t="s">
        <v>13</v>
      </c>
      <c r="E97" s="2" t="s">
        <v>496</v>
      </c>
      <c r="F97" s="2" t="s">
        <v>28</v>
      </c>
      <c r="G97" s="2" t="s">
        <v>1126</v>
      </c>
      <c r="H97" s="2" t="s">
        <v>1127</v>
      </c>
      <c r="I97" s="2" t="s">
        <v>497</v>
      </c>
      <c r="J97" s="2" t="s">
        <v>498</v>
      </c>
      <c r="K97" s="2" t="s">
        <v>499</v>
      </c>
      <c r="L97" s="4">
        <v>2885143</v>
      </c>
    </row>
    <row r="98" spans="1:12" ht="14.25" customHeight="1" x14ac:dyDescent="0.45">
      <c r="A98" s="2" t="s">
        <v>500</v>
      </c>
      <c r="B98" s="2" t="s">
        <v>11</v>
      </c>
      <c r="C98" s="3" t="s">
        <v>12</v>
      </c>
      <c r="D98" s="2" t="s">
        <v>13</v>
      </c>
      <c r="E98" s="2" t="s">
        <v>501</v>
      </c>
      <c r="F98" s="2" t="s">
        <v>28</v>
      </c>
      <c r="G98" s="2" t="s">
        <v>1128</v>
      </c>
      <c r="H98" s="2" t="s">
        <v>1129</v>
      </c>
      <c r="I98" s="2" t="s">
        <v>502</v>
      </c>
      <c r="J98" s="2" t="s">
        <v>503</v>
      </c>
      <c r="K98" s="2" t="s">
        <v>504</v>
      </c>
      <c r="L98" s="4">
        <v>1112590</v>
      </c>
    </row>
    <row r="99" spans="1:12" ht="14.25" customHeight="1" x14ac:dyDescent="0.45">
      <c r="A99" s="2" t="s">
        <v>505</v>
      </c>
      <c r="B99" s="2" t="s">
        <v>11</v>
      </c>
      <c r="C99" s="3" t="s">
        <v>12</v>
      </c>
      <c r="D99" s="2" t="s">
        <v>13</v>
      </c>
      <c r="E99" s="2" t="s">
        <v>506</v>
      </c>
      <c r="F99" s="2" t="s">
        <v>28</v>
      </c>
      <c r="G99" s="2" t="s">
        <v>1130</v>
      </c>
      <c r="H99" s="2" t="s">
        <v>1131</v>
      </c>
      <c r="I99" s="2" t="s">
        <v>507</v>
      </c>
      <c r="J99" s="2" t="s">
        <v>508</v>
      </c>
      <c r="K99" s="2" t="s">
        <v>509</v>
      </c>
      <c r="L99" s="4" t="s">
        <v>510</v>
      </c>
    </row>
    <row r="100" spans="1:12" ht="14.25" customHeight="1" x14ac:dyDescent="0.45">
      <c r="A100" s="2" t="s">
        <v>511</v>
      </c>
      <c r="B100" s="2" t="s">
        <v>11</v>
      </c>
      <c r="C100" s="3" t="s">
        <v>12</v>
      </c>
      <c r="D100" s="2" t="s">
        <v>13</v>
      </c>
      <c r="E100" s="2" t="s">
        <v>512</v>
      </c>
      <c r="F100" s="2" t="s">
        <v>149</v>
      </c>
      <c r="G100" s="2" t="s">
        <v>1132</v>
      </c>
      <c r="H100" s="2" t="s">
        <v>1133</v>
      </c>
      <c r="I100" s="2" t="s">
        <v>513</v>
      </c>
      <c r="J100" s="2" t="s">
        <v>514</v>
      </c>
      <c r="K100" s="2" t="s">
        <v>515</v>
      </c>
      <c r="L100" s="4">
        <v>1284894</v>
      </c>
    </row>
    <row r="101" spans="1:12" ht="14.25" customHeight="1" x14ac:dyDescent="0.45">
      <c r="A101" s="2" t="s">
        <v>516</v>
      </c>
      <c r="B101" s="2" t="s">
        <v>11</v>
      </c>
      <c r="C101" s="13" t="s">
        <v>79</v>
      </c>
      <c r="D101" s="2" t="s">
        <v>13</v>
      </c>
      <c r="E101" s="2" t="s">
        <v>517</v>
      </c>
      <c r="F101" s="2" t="s">
        <v>28</v>
      </c>
      <c r="G101" s="2" t="s">
        <v>1134</v>
      </c>
      <c r="H101" s="2" t="s">
        <v>1135</v>
      </c>
      <c r="I101" s="2" t="s">
        <v>518</v>
      </c>
      <c r="J101" s="2" t="s">
        <v>519</v>
      </c>
      <c r="K101" s="2" t="s">
        <v>520</v>
      </c>
      <c r="L101" s="4" t="s">
        <v>521</v>
      </c>
    </row>
    <row r="102" spans="1:12" ht="14.25" customHeight="1" x14ac:dyDescent="0.45">
      <c r="A102" s="2" t="s">
        <v>522</v>
      </c>
      <c r="B102" s="2" t="s">
        <v>11</v>
      </c>
      <c r="C102" s="3" t="s">
        <v>12</v>
      </c>
      <c r="D102" s="2" t="s">
        <v>13</v>
      </c>
      <c r="E102" s="2" t="s">
        <v>523</v>
      </c>
      <c r="F102" s="2" t="s">
        <v>28</v>
      </c>
      <c r="G102" s="2">
        <v>334</v>
      </c>
      <c r="H102" s="2" t="s">
        <v>1136</v>
      </c>
      <c r="I102" s="2" t="s">
        <v>524</v>
      </c>
      <c r="J102" s="2" t="s">
        <v>525</v>
      </c>
      <c r="K102" s="2" t="s">
        <v>526</v>
      </c>
      <c r="L102" s="4">
        <v>606729</v>
      </c>
    </row>
    <row r="103" spans="1:12" ht="14.25" customHeight="1" x14ac:dyDescent="0.45">
      <c r="A103" s="2" t="s">
        <v>527</v>
      </c>
      <c r="B103" s="2" t="s">
        <v>11</v>
      </c>
      <c r="C103" s="3" t="s">
        <v>12</v>
      </c>
      <c r="D103" s="2" t="s">
        <v>13</v>
      </c>
      <c r="E103" s="2" t="s">
        <v>528</v>
      </c>
      <c r="F103" s="2" t="s">
        <v>28</v>
      </c>
      <c r="G103" s="2" t="s">
        <v>1137</v>
      </c>
      <c r="H103" s="2" t="s">
        <v>1138</v>
      </c>
      <c r="I103" s="2" t="s">
        <v>529</v>
      </c>
      <c r="J103" s="2" t="s">
        <v>530</v>
      </c>
      <c r="K103" s="2" t="s">
        <v>531</v>
      </c>
      <c r="L103" s="4">
        <v>1859483</v>
      </c>
    </row>
    <row r="104" spans="1:12" ht="14.25" customHeight="1" x14ac:dyDescent="0.45">
      <c r="A104" s="2" t="s">
        <v>532</v>
      </c>
      <c r="B104" s="17" t="s">
        <v>78</v>
      </c>
      <c r="C104" s="15" t="s">
        <v>79</v>
      </c>
      <c r="D104" s="2" t="s">
        <v>13</v>
      </c>
      <c r="E104" s="2" t="s">
        <v>533</v>
      </c>
      <c r="F104" s="2" t="s">
        <v>28</v>
      </c>
      <c r="G104" s="2">
        <v>340</v>
      </c>
      <c r="H104" s="2" t="s">
        <v>1139</v>
      </c>
      <c r="I104" s="2" t="s">
        <v>534</v>
      </c>
      <c r="J104" s="2" t="s">
        <v>535</v>
      </c>
      <c r="K104" s="2" t="s">
        <v>536</v>
      </c>
      <c r="L104" s="4">
        <v>802531</v>
      </c>
    </row>
    <row r="105" spans="1:12" ht="14.25" customHeight="1" x14ac:dyDescent="0.45"/>
    <row r="106" spans="1:12" ht="14.25" customHeight="1" x14ac:dyDescent="0.45"/>
    <row r="107" spans="1:12" s="17" customFormat="1" ht="14.25" customHeight="1" x14ac:dyDescent="0.45">
      <c r="A107" s="33" t="s">
        <v>868</v>
      </c>
      <c r="B107" s="34"/>
    </row>
    <row r="108" spans="1:12" s="17" customFormat="1" ht="14.25" customHeight="1" thickBot="1" x14ac:dyDescent="0.5"/>
    <row r="109" spans="1:12" s="17" customFormat="1" ht="14.25" customHeight="1" thickBot="1" x14ac:dyDescent="0.5">
      <c r="A109" s="19" t="s">
        <v>543</v>
      </c>
      <c r="B109" s="19" t="s">
        <v>544</v>
      </c>
      <c r="C109" s="19" t="s">
        <v>545</v>
      </c>
      <c r="D109" s="19" t="s">
        <v>546</v>
      </c>
      <c r="E109" s="19" t="s">
        <v>9</v>
      </c>
      <c r="F109" s="19" t="s">
        <v>547</v>
      </c>
      <c r="G109" s="19" t="s">
        <v>548</v>
      </c>
      <c r="H109" s="19" t="s">
        <v>885</v>
      </c>
      <c r="I109" s="19" t="s">
        <v>884</v>
      </c>
      <c r="J109" s="19"/>
    </row>
    <row r="110" spans="1:12" s="17" customFormat="1" ht="14.25" customHeight="1" x14ac:dyDescent="0.45">
      <c r="A110" s="20" t="s">
        <v>549</v>
      </c>
      <c r="B110" s="31">
        <v>103</v>
      </c>
      <c r="C110" s="31" t="s">
        <v>550</v>
      </c>
      <c r="D110" s="31" t="s">
        <v>551</v>
      </c>
      <c r="E110" s="31" t="s">
        <v>552</v>
      </c>
      <c r="F110" s="31" t="s">
        <v>553</v>
      </c>
      <c r="G110" s="31" t="s">
        <v>554</v>
      </c>
      <c r="H110" s="31">
        <v>2666</v>
      </c>
    </row>
    <row r="111" spans="1:12" s="17" customFormat="1" ht="14.25" customHeight="1" x14ac:dyDescent="0.45">
      <c r="A111" s="20" t="s">
        <v>555</v>
      </c>
      <c r="B111" s="31">
        <v>107</v>
      </c>
      <c r="C111" s="31">
        <v>173</v>
      </c>
      <c r="D111" s="31" t="s">
        <v>556</v>
      </c>
      <c r="E111" s="31" t="s">
        <v>557</v>
      </c>
      <c r="F111" s="31" t="s">
        <v>558</v>
      </c>
      <c r="G111" s="31" t="s">
        <v>559</v>
      </c>
      <c r="H111" s="31" t="s">
        <v>560</v>
      </c>
    </row>
    <row r="112" spans="1:12" s="17" customFormat="1" ht="14.25" customHeight="1" x14ac:dyDescent="0.45">
      <c r="A112" s="20" t="s">
        <v>561</v>
      </c>
      <c r="B112" s="31">
        <v>110</v>
      </c>
      <c r="C112" s="31" t="s">
        <v>562</v>
      </c>
      <c r="D112" s="31" t="s">
        <v>563</v>
      </c>
      <c r="E112" s="31" t="s">
        <v>564</v>
      </c>
      <c r="F112" s="31" t="s">
        <v>565</v>
      </c>
      <c r="G112" s="31" t="s">
        <v>566</v>
      </c>
      <c r="H112" s="31" t="s">
        <v>567</v>
      </c>
    </row>
    <row r="113" spans="1:14" s="17" customFormat="1" ht="14.25" customHeight="1" x14ac:dyDescent="0.45">
      <c r="A113" s="20" t="s">
        <v>568</v>
      </c>
      <c r="B113" s="31" t="s">
        <v>569</v>
      </c>
      <c r="C113" s="31" t="s">
        <v>570</v>
      </c>
      <c r="D113" s="31" t="s">
        <v>571</v>
      </c>
      <c r="E113" s="31" t="s">
        <v>572</v>
      </c>
      <c r="F113" s="31" t="s">
        <v>573</v>
      </c>
      <c r="G113" s="31" t="s">
        <v>574</v>
      </c>
      <c r="H113" s="31" t="s">
        <v>575</v>
      </c>
    </row>
    <row r="114" spans="1:14" s="17" customFormat="1" ht="14.25" customHeight="1" x14ac:dyDescent="0.45">
      <c r="A114" s="20" t="s">
        <v>576</v>
      </c>
      <c r="B114" s="31">
        <v>133</v>
      </c>
      <c r="C114" s="31" t="s">
        <v>577</v>
      </c>
      <c r="D114" s="31" t="s">
        <v>578</v>
      </c>
      <c r="E114" s="31" t="s">
        <v>579</v>
      </c>
      <c r="F114" s="31" t="s">
        <v>580</v>
      </c>
      <c r="G114" s="31" t="s">
        <v>581</v>
      </c>
      <c r="H114" s="31" t="s">
        <v>582</v>
      </c>
    </row>
    <row r="115" spans="1:14" s="17" customFormat="1" ht="14.25" customHeight="1" x14ac:dyDescent="0.45">
      <c r="A115" s="20" t="s">
        <v>583</v>
      </c>
      <c r="B115" s="31">
        <v>134</v>
      </c>
      <c r="C115" s="31" t="s">
        <v>584</v>
      </c>
      <c r="D115" s="31">
        <v>13</v>
      </c>
      <c r="E115" s="31" t="s">
        <v>585</v>
      </c>
      <c r="F115" s="31" t="s">
        <v>586</v>
      </c>
      <c r="G115" s="31" t="s">
        <v>587</v>
      </c>
      <c r="H115" s="31" t="s">
        <v>588</v>
      </c>
      <c r="I115" t="s">
        <v>1140</v>
      </c>
    </row>
    <row r="116" spans="1:14" s="17" customFormat="1" ht="14.25" customHeight="1" x14ac:dyDescent="0.45">
      <c r="A116" s="20" t="s">
        <v>589</v>
      </c>
      <c r="B116" s="31">
        <v>24</v>
      </c>
      <c r="C116" s="31" t="s">
        <v>590</v>
      </c>
      <c r="D116" s="31" t="s">
        <v>591</v>
      </c>
      <c r="E116" s="31" t="s">
        <v>592</v>
      </c>
      <c r="F116" s="31" t="s">
        <v>593</v>
      </c>
      <c r="G116" s="31" t="s">
        <v>594</v>
      </c>
      <c r="H116" s="31" t="s">
        <v>595</v>
      </c>
    </row>
    <row r="117" spans="1:14" s="17" customFormat="1" ht="14.25" customHeight="1" x14ac:dyDescent="0.45">
      <c r="A117" s="20" t="s">
        <v>596</v>
      </c>
      <c r="B117" s="31">
        <v>34</v>
      </c>
      <c r="C117" s="31">
        <v>4</v>
      </c>
      <c r="D117" s="31" t="s">
        <v>597</v>
      </c>
      <c r="E117" s="31" t="s">
        <v>598</v>
      </c>
      <c r="F117" s="31" t="s">
        <v>599</v>
      </c>
      <c r="G117" s="31" t="s">
        <v>600</v>
      </c>
      <c r="H117" s="31" t="s">
        <v>601</v>
      </c>
      <c r="I117" t="s">
        <v>1140</v>
      </c>
    </row>
    <row r="118" spans="1:14" s="17" customFormat="1" ht="14.25" customHeight="1" x14ac:dyDescent="0.45">
      <c r="A118" s="20" t="s">
        <v>602</v>
      </c>
      <c r="B118" s="31">
        <v>51</v>
      </c>
      <c r="C118" s="31" t="s">
        <v>603</v>
      </c>
      <c r="D118" s="31" t="s">
        <v>604</v>
      </c>
      <c r="E118" s="31">
        <v>90</v>
      </c>
      <c r="F118" s="31" t="s">
        <v>605</v>
      </c>
      <c r="G118" s="31" t="s">
        <v>606</v>
      </c>
      <c r="H118" s="31" t="s">
        <v>607</v>
      </c>
      <c r="I118" t="s">
        <v>1140</v>
      </c>
    </row>
    <row r="119" spans="1:14" s="17" customFormat="1" ht="14.25" customHeight="1" x14ac:dyDescent="0.45">
      <c r="A119" s="20" t="s">
        <v>608</v>
      </c>
      <c r="B119" s="31">
        <v>65</v>
      </c>
      <c r="C119" s="31" t="s">
        <v>609</v>
      </c>
      <c r="D119" s="31" t="s">
        <v>610</v>
      </c>
      <c r="E119" s="31" t="s">
        <v>611</v>
      </c>
      <c r="F119" s="31" t="s">
        <v>612</v>
      </c>
      <c r="G119" s="31" t="s">
        <v>613</v>
      </c>
      <c r="H119" s="31" t="s">
        <v>614</v>
      </c>
      <c r="I119" t="s">
        <v>1140</v>
      </c>
      <c r="N119" s="21"/>
    </row>
    <row r="120" spans="1:14" s="17" customFormat="1" ht="14.25" customHeight="1" x14ac:dyDescent="0.45">
      <c r="A120" s="20" t="s">
        <v>615</v>
      </c>
      <c r="B120" s="31">
        <v>159</v>
      </c>
      <c r="C120" s="31" t="s">
        <v>616</v>
      </c>
      <c r="D120" s="31" t="s">
        <v>617</v>
      </c>
      <c r="E120" s="31">
        <v>2</v>
      </c>
      <c r="F120" s="31" t="s">
        <v>618</v>
      </c>
      <c r="G120" s="31" t="s">
        <v>619</v>
      </c>
      <c r="H120" s="31" t="s">
        <v>620</v>
      </c>
    </row>
    <row r="121" spans="1:14" s="17" customFormat="1" ht="14.25" customHeight="1" x14ac:dyDescent="0.45">
      <c r="A121" s="20" t="s">
        <v>621</v>
      </c>
      <c r="B121" s="31">
        <v>165</v>
      </c>
      <c r="C121" s="31" t="s">
        <v>622</v>
      </c>
      <c r="D121" s="31" t="s">
        <v>623</v>
      </c>
      <c r="E121" s="31" t="s">
        <v>624</v>
      </c>
      <c r="F121" s="31" t="s">
        <v>625</v>
      </c>
      <c r="G121" s="31" t="s">
        <v>626</v>
      </c>
      <c r="H121" s="31" t="s">
        <v>627</v>
      </c>
    </row>
    <row r="122" spans="1:14" s="17" customFormat="1" ht="14.25" customHeight="1" x14ac:dyDescent="0.45">
      <c r="A122" s="20" t="s">
        <v>628</v>
      </c>
      <c r="B122" s="31">
        <v>176</v>
      </c>
      <c r="C122" s="31" t="s">
        <v>629</v>
      </c>
      <c r="D122" s="31" t="s">
        <v>630</v>
      </c>
      <c r="E122" s="31" t="s">
        <v>631</v>
      </c>
      <c r="F122" s="31" t="s">
        <v>632</v>
      </c>
      <c r="G122" s="31" t="s">
        <v>633</v>
      </c>
      <c r="H122" s="31">
        <v>1348</v>
      </c>
    </row>
    <row r="123" spans="1:14" s="17" customFormat="1" ht="14.25" customHeight="1" x14ac:dyDescent="0.45">
      <c r="A123" s="20" t="s">
        <v>634</v>
      </c>
      <c r="B123" s="31">
        <v>183</v>
      </c>
      <c r="C123" s="31" t="s">
        <v>635</v>
      </c>
      <c r="D123" s="31" t="s">
        <v>636</v>
      </c>
      <c r="E123" s="31" t="s">
        <v>624</v>
      </c>
      <c r="F123" s="31" t="s">
        <v>637</v>
      </c>
      <c r="G123" s="31" t="s">
        <v>638</v>
      </c>
      <c r="H123" s="31" t="s">
        <v>639</v>
      </c>
    </row>
    <row r="124" spans="1:14" s="17" customFormat="1" ht="14.25" customHeight="1" x14ac:dyDescent="0.45">
      <c r="A124" s="20" t="s">
        <v>640</v>
      </c>
      <c r="B124" s="31">
        <v>193</v>
      </c>
      <c r="C124" s="31" t="s">
        <v>641</v>
      </c>
      <c r="D124" s="31" t="s">
        <v>642</v>
      </c>
      <c r="E124" s="31" t="s">
        <v>643</v>
      </c>
      <c r="F124" s="31" t="s">
        <v>644</v>
      </c>
      <c r="G124" s="31" t="s">
        <v>645</v>
      </c>
      <c r="H124" s="31">
        <v>2104</v>
      </c>
    </row>
    <row r="125" spans="1:14" s="17" customFormat="1" ht="14.25" customHeight="1" x14ac:dyDescent="0.45">
      <c r="A125" s="20" t="s">
        <v>646</v>
      </c>
      <c r="B125" s="31">
        <v>193</v>
      </c>
      <c r="C125" s="31" t="s">
        <v>647</v>
      </c>
      <c r="D125" s="31" t="s">
        <v>648</v>
      </c>
      <c r="E125" s="31" t="s">
        <v>649</v>
      </c>
      <c r="F125" s="31" t="s">
        <v>650</v>
      </c>
      <c r="G125" s="31" t="s">
        <v>651</v>
      </c>
      <c r="H125" s="31">
        <v>1763</v>
      </c>
    </row>
    <row r="126" spans="1:14" s="17" customFormat="1" ht="14.25" customHeight="1" x14ac:dyDescent="0.45">
      <c r="A126" s="20" t="s">
        <v>652</v>
      </c>
      <c r="B126" s="31">
        <v>197</v>
      </c>
      <c r="C126" s="31" t="s">
        <v>653</v>
      </c>
      <c r="D126" s="31" t="s">
        <v>654</v>
      </c>
      <c r="E126" s="31" t="s">
        <v>655</v>
      </c>
      <c r="F126" s="31" t="s">
        <v>656</v>
      </c>
      <c r="G126" s="31" t="s">
        <v>657</v>
      </c>
      <c r="H126" s="31" t="s">
        <v>658</v>
      </c>
    </row>
    <row r="127" spans="1:14" s="17" customFormat="1" ht="14.25" customHeight="1" x14ac:dyDescent="0.45">
      <c r="A127" s="20" t="s">
        <v>659</v>
      </c>
      <c r="B127" s="31">
        <v>207</v>
      </c>
      <c r="C127" s="31" t="s">
        <v>660</v>
      </c>
      <c r="D127" s="31" t="s">
        <v>661</v>
      </c>
      <c r="E127" s="31" t="s">
        <v>662</v>
      </c>
      <c r="F127" s="31" t="s">
        <v>663</v>
      </c>
      <c r="G127" s="31" t="s">
        <v>664</v>
      </c>
      <c r="H127" s="31">
        <v>275</v>
      </c>
    </row>
    <row r="128" spans="1:14" s="17" customFormat="1" ht="14.25" customHeight="1" x14ac:dyDescent="0.45">
      <c r="A128" s="20" t="s">
        <v>665</v>
      </c>
      <c r="B128" s="31">
        <v>217</v>
      </c>
      <c r="C128" s="31" t="s">
        <v>564</v>
      </c>
      <c r="D128" s="31" t="s">
        <v>666</v>
      </c>
      <c r="E128" s="31" t="s">
        <v>667</v>
      </c>
      <c r="F128" s="31" t="s">
        <v>668</v>
      </c>
      <c r="G128" s="31" t="s">
        <v>669</v>
      </c>
      <c r="H128" s="31" t="s">
        <v>670</v>
      </c>
      <c r="I128" t="s">
        <v>1140</v>
      </c>
    </row>
    <row r="129" spans="1:9" s="17" customFormat="1" ht="14.25" customHeight="1" x14ac:dyDescent="0.45">
      <c r="A129" s="20" t="s">
        <v>671</v>
      </c>
      <c r="B129" s="31">
        <v>222</v>
      </c>
      <c r="C129" s="31" t="s">
        <v>672</v>
      </c>
      <c r="D129" s="31" t="s">
        <v>630</v>
      </c>
      <c r="E129" s="31" t="s">
        <v>557</v>
      </c>
      <c r="F129" s="31" t="s">
        <v>673</v>
      </c>
      <c r="G129" s="31" t="s">
        <v>674</v>
      </c>
      <c r="H129" s="31" t="s">
        <v>675</v>
      </c>
    </row>
    <row r="130" spans="1:9" s="17" customFormat="1" ht="14.25" customHeight="1" x14ac:dyDescent="0.45">
      <c r="A130" s="20" t="s">
        <v>676</v>
      </c>
      <c r="B130" s="31">
        <v>240</v>
      </c>
      <c r="C130" s="31">
        <v>354</v>
      </c>
      <c r="D130" s="31" t="s">
        <v>677</v>
      </c>
      <c r="E130" s="31" t="s">
        <v>678</v>
      </c>
      <c r="F130" s="31" t="s">
        <v>679</v>
      </c>
      <c r="G130" s="31" t="s">
        <v>680</v>
      </c>
      <c r="H130" s="31" t="s">
        <v>681</v>
      </c>
    </row>
    <row r="131" spans="1:9" s="17" customFormat="1" ht="14.25" customHeight="1" x14ac:dyDescent="0.45">
      <c r="A131" s="20" t="s">
        <v>682</v>
      </c>
      <c r="B131" s="31">
        <v>251</v>
      </c>
      <c r="C131" s="31" t="s">
        <v>683</v>
      </c>
      <c r="D131" s="31" t="s">
        <v>684</v>
      </c>
      <c r="E131" s="31" t="s">
        <v>685</v>
      </c>
      <c r="F131" s="31" t="s">
        <v>686</v>
      </c>
      <c r="G131" s="31" t="s">
        <v>687</v>
      </c>
      <c r="H131" s="31" t="s">
        <v>688</v>
      </c>
    </row>
    <row r="132" spans="1:9" s="17" customFormat="1" ht="14.25" customHeight="1" x14ac:dyDescent="0.45">
      <c r="A132" s="20" t="s">
        <v>689</v>
      </c>
      <c r="B132" s="31">
        <v>261</v>
      </c>
      <c r="C132" s="31" t="s">
        <v>690</v>
      </c>
      <c r="D132" s="31">
        <v>29</v>
      </c>
      <c r="E132" s="31" t="s">
        <v>691</v>
      </c>
      <c r="F132" s="31" t="s">
        <v>692</v>
      </c>
      <c r="G132" s="31" t="s">
        <v>693</v>
      </c>
      <c r="H132" s="31" t="s">
        <v>694</v>
      </c>
      <c r="I132" t="s">
        <v>1140</v>
      </c>
    </row>
    <row r="133" spans="1:9" s="17" customFormat="1" ht="14.25" customHeight="1" x14ac:dyDescent="0.45">
      <c r="A133" s="20" t="s">
        <v>695</v>
      </c>
      <c r="B133" s="31">
        <v>280</v>
      </c>
      <c r="C133" s="31">
        <v>264</v>
      </c>
      <c r="D133" s="31" t="s">
        <v>696</v>
      </c>
      <c r="E133" s="31" t="s">
        <v>697</v>
      </c>
      <c r="F133" s="31" t="s">
        <v>698</v>
      </c>
      <c r="G133" s="31" t="s">
        <v>699</v>
      </c>
      <c r="H133" s="31">
        <v>237</v>
      </c>
      <c r="I133" t="s">
        <v>1140</v>
      </c>
    </row>
    <row r="134" spans="1:9" s="17" customFormat="1" ht="14.25" customHeight="1" x14ac:dyDescent="0.45">
      <c r="A134" s="20" t="s">
        <v>700</v>
      </c>
      <c r="B134" s="31">
        <v>284</v>
      </c>
      <c r="C134" s="31" t="s">
        <v>701</v>
      </c>
      <c r="D134" s="31" t="s">
        <v>702</v>
      </c>
      <c r="E134" s="31">
        <v>14</v>
      </c>
      <c r="F134" s="31" t="s">
        <v>703</v>
      </c>
      <c r="G134" s="31" t="s">
        <v>704</v>
      </c>
      <c r="H134" s="31" t="s">
        <v>705</v>
      </c>
    </row>
    <row r="135" spans="1:9" s="17" customFormat="1" ht="14.25" customHeight="1" x14ac:dyDescent="0.45">
      <c r="A135" s="20" t="s">
        <v>706</v>
      </c>
      <c r="B135" s="31">
        <v>289</v>
      </c>
      <c r="C135" s="31" t="s">
        <v>707</v>
      </c>
      <c r="D135" s="31" t="s">
        <v>708</v>
      </c>
      <c r="E135" s="31" t="s">
        <v>709</v>
      </c>
      <c r="F135" s="31" t="s">
        <v>710</v>
      </c>
      <c r="G135" s="31" t="s">
        <v>711</v>
      </c>
      <c r="H135" s="31" t="s">
        <v>712</v>
      </c>
    </row>
    <row r="136" spans="1:9" s="17" customFormat="1" ht="14.25" customHeight="1" x14ac:dyDescent="0.45">
      <c r="A136" s="20" t="s">
        <v>713</v>
      </c>
      <c r="B136" s="31">
        <v>293</v>
      </c>
      <c r="C136" s="31" t="s">
        <v>656</v>
      </c>
      <c r="D136" s="31" t="s">
        <v>714</v>
      </c>
      <c r="E136" s="31" t="s">
        <v>715</v>
      </c>
      <c r="F136" s="31" t="s">
        <v>716</v>
      </c>
      <c r="G136" s="31" t="s">
        <v>717</v>
      </c>
      <c r="H136" s="31">
        <v>388</v>
      </c>
    </row>
    <row r="137" spans="1:9" s="17" customFormat="1" ht="14.25" customHeight="1" x14ac:dyDescent="0.45">
      <c r="A137" s="20" t="s">
        <v>718</v>
      </c>
      <c r="B137" s="31">
        <v>305</v>
      </c>
      <c r="C137" s="31" t="s">
        <v>719</v>
      </c>
      <c r="D137" s="31" t="s">
        <v>696</v>
      </c>
      <c r="E137" s="31">
        <v>12</v>
      </c>
      <c r="F137" s="31" t="s">
        <v>720</v>
      </c>
      <c r="G137" s="31" t="s">
        <v>721</v>
      </c>
      <c r="H137" s="31" t="s">
        <v>722</v>
      </c>
      <c r="I137" t="s">
        <v>1140</v>
      </c>
    </row>
    <row r="138" spans="1:9" s="17" customFormat="1" ht="14.25" customHeight="1" x14ac:dyDescent="0.45">
      <c r="A138" s="20" t="s">
        <v>723</v>
      </c>
      <c r="B138" s="31">
        <v>308</v>
      </c>
      <c r="C138" s="31" t="s">
        <v>724</v>
      </c>
      <c r="D138" s="31" t="s">
        <v>725</v>
      </c>
      <c r="E138" s="31" t="s">
        <v>726</v>
      </c>
      <c r="F138" s="31" t="s">
        <v>727</v>
      </c>
      <c r="G138" s="31" t="s">
        <v>728</v>
      </c>
      <c r="H138" s="31" t="s">
        <v>729</v>
      </c>
      <c r="I138" t="s">
        <v>1140</v>
      </c>
    </row>
    <row r="139" spans="1:9" s="17" customFormat="1" ht="14.25" customHeight="1" x14ac:dyDescent="0.45">
      <c r="A139" s="20" t="s">
        <v>730</v>
      </c>
      <c r="B139" s="31">
        <v>313</v>
      </c>
      <c r="C139" s="31" t="s">
        <v>731</v>
      </c>
      <c r="D139" s="31" t="s">
        <v>732</v>
      </c>
      <c r="E139" s="31" t="s">
        <v>733</v>
      </c>
      <c r="F139" s="31" t="s">
        <v>734</v>
      </c>
      <c r="G139" s="31" t="s">
        <v>735</v>
      </c>
      <c r="H139" s="31" t="s">
        <v>736</v>
      </c>
      <c r="I139" t="s">
        <v>1140</v>
      </c>
    </row>
    <row r="140" spans="1:9" s="17" customFormat="1" ht="14.25" customHeight="1" x14ac:dyDescent="0.45">
      <c r="A140" s="20" t="s">
        <v>737</v>
      </c>
      <c r="B140" s="31" t="s">
        <v>738</v>
      </c>
      <c r="C140" s="31" t="s">
        <v>739</v>
      </c>
      <c r="D140" s="31" t="s">
        <v>740</v>
      </c>
      <c r="E140" s="31" t="s">
        <v>692</v>
      </c>
      <c r="F140" s="31" t="s">
        <v>741</v>
      </c>
      <c r="G140" s="31" t="s">
        <v>742</v>
      </c>
      <c r="H140" s="31" t="s">
        <v>743</v>
      </c>
    </row>
    <row r="141" spans="1:9" s="17" customFormat="1" ht="14.25" customHeight="1" x14ac:dyDescent="0.45">
      <c r="A141" s="20" t="s">
        <v>744</v>
      </c>
      <c r="B141" s="31" t="s">
        <v>745</v>
      </c>
      <c r="C141" s="31" t="s">
        <v>746</v>
      </c>
      <c r="D141" s="31">
        <v>56</v>
      </c>
      <c r="E141" s="31" t="s">
        <v>747</v>
      </c>
      <c r="F141" s="31" t="s">
        <v>748</v>
      </c>
      <c r="G141" s="31" t="s">
        <v>749</v>
      </c>
      <c r="H141" s="31" t="s">
        <v>750</v>
      </c>
    </row>
    <row r="142" spans="1:9" s="17" customFormat="1" ht="14.25" customHeight="1" x14ac:dyDescent="0.45">
      <c r="A142" s="20" t="s">
        <v>751</v>
      </c>
      <c r="B142" s="31">
        <v>338</v>
      </c>
      <c r="C142" s="31" t="s">
        <v>752</v>
      </c>
      <c r="D142" s="31" t="s">
        <v>753</v>
      </c>
      <c r="E142" s="31" t="s">
        <v>754</v>
      </c>
      <c r="F142" s="31" t="s">
        <v>755</v>
      </c>
      <c r="G142" s="31" t="s">
        <v>756</v>
      </c>
      <c r="H142" s="31" t="s">
        <v>757</v>
      </c>
    </row>
    <row r="143" spans="1:9" s="17" customFormat="1" ht="14.25" customHeight="1" x14ac:dyDescent="0.45">
      <c r="A143" s="20" t="s">
        <v>758</v>
      </c>
      <c r="B143" s="31">
        <v>344</v>
      </c>
      <c r="C143" s="31" t="s">
        <v>759</v>
      </c>
      <c r="D143" s="31" t="s">
        <v>760</v>
      </c>
      <c r="E143" s="31" t="s">
        <v>733</v>
      </c>
      <c r="F143" s="31" t="s">
        <v>761</v>
      </c>
      <c r="G143" s="31" t="s">
        <v>762</v>
      </c>
      <c r="H143" s="31" t="s">
        <v>763</v>
      </c>
    </row>
    <row r="144" spans="1:9" s="17" customFormat="1" ht="14.25" customHeight="1" x14ac:dyDescent="0.45">
      <c r="A144" s="20" t="s">
        <v>764</v>
      </c>
      <c r="B144" s="31" t="s">
        <v>765</v>
      </c>
      <c r="C144" s="31" t="s">
        <v>766</v>
      </c>
      <c r="D144" s="31" t="s">
        <v>767</v>
      </c>
      <c r="E144" s="31" t="s">
        <v>768</v>
      </c>
      <c r="F144" s="31" t="s">
        <v>769</v>
      </c>
      <c r="G144" s="31" t="s">
        <v>770</v>
      </c>
      <c r="H144" s="31" t="s">
        <v>771</v>
      </c>
    </row>
    <row r="145" spans="1:9" s="17" customFormat="1" ht="14.25" customHeight="1" x14ac:dyDescent="0.45">
      <c r="A145" s="20" t="s">
        <v>772</v>
      </c>
      <c r="B145" s="31" t="s">
        <v>736</v>
      </c>
      <c r="C145" s="31" t="s">
        <v>773</v>
      </c>
      <c r="D145" s="31" t="s">
        <v>774</v>
      </c>
      <c r="E145" s="31" t="s">
        <v>649</v>
      </c>
      <c r="F145" s="31" t="s">
        <v>774</v>
      </c>
      <c r="G145" s="31" t="s">
        <v>775</v>
      </c>
      <c r="H145" s="31" t="s">
        <v>776</v>
      </c>
    </row>
    <row r="146" spans="1:9" s="17" customFormat="1" ht="14.25" customHeight="1" x14ac:dyDescent="0.45">
      <c r="A146" s="20" t="s">
        <v>777</v>
      </c>
      <c r="B146" s="31">
        <v>363</v>
      </c>
      <c r="C146" s="31" t="s">
        <v>778</v>
      </c>
      <c r="D146" s="31" t="s">
        <v>779</v>
      </c>
      <c r="E146" s="31" t="s">
        <v>733</v>
      </c>
      <c r="F146" s="31" t="s">
        <v>780</v>
      </c>
      <c r="G146" s="31" t="s">
        <v>781</v>
      </c>
      <c r="H146" s="31" t="s">
        <v>782</v>
      </c>
    </row>
    <row r="147" spans="1:9" s="17" customFormat="1" ht="14.25" customHeight="1" x14ac:dyDescent="0.45">
      <c r="A147" s="20" t="s">
        <v>783</v>
      </c>
      <c r="B147" s="31">
        <v>369</v>
      </c>
      <c r="C147" s="31" t="s">
        <v>784</v>
      </c>
      <c r="D147" s="31" t="s">
        <v>785</v>
      </c>
      <c r="E147" s="31" t="s">
        <v>786</v>
      </c>
      <c r="F147" s="31" t="s">
        <v>787</v>
      </c>
      <c r="G147" s="31" t="s">
        <v>788</v>
      </c>
      <c r="H147" s="31" t="s">
        <v>789</v>
      </c>
    </row>
    <row r="148" spans="1:9" s="17" customFormat="1" ht="14.25" customHeight="1" x14ac:dyDescent="0.45">
      <c r="A148" s="20" t="s">
        <v>790</v>
      </c>
      <c r="B148" s="31" t="s">
        <v>791</v>
      </c>
      <c r="C148" s="31" t="s">
        <v>792</v>
      </c>
      <c r="D148" s="31" t="s">
        <v>793</v>
      </c>
      <c r="E148" s="31" t="s">
        <v>631</v>
      </c>
      <c r="F148" s="31" t="s">
        <v>794</v>
      </c>
      <c r="G148" s="31" t="s">
        <v>795</v>
      </c>
      <c r="H148" s="31">
        <v>563</v>
      </c>
      <c r="I148" t="s">
        <v>1140</v>
      </c>
    </row>
    <row r="149" spans="1:9" s="17" customFormat="1" ht="14.25" customHeight="1" x14ac:dyDescent="0.45">
      <c r="A149" s="20" t="s">
        <v>796</v>
      </c>
      <c r="B149" s="31">
        <v>384</v>
      </c>
      <c r="C149" s="31" t="s">
        <v>797</v>
      </c>
      <c r="D149" s="31" t="s">
        <v>798</v>
      </c>
      <c r="E149" s="31" t="s">
        <v>799</v>
      </c>
      <c r="F149" s="31" t="s">
        <v>800</v>
      </c>
      <c r="G149" s="31" t="s">
        <v>801</v>
      </c>
      <c r="H149" s="31" t="s">
        <v>802</v>
      </c>
    </row>
    <row r="150" spans="1:9" s="17" customFormat="1" ht="14.25" customHeight="1" x14ac:dyDescent="0.45">
      <c r="A150" s="20" t="s">
        <v>803</v>
      </c>
      <c r="B150" s="31" t="s">
        <v>804</v>
      </c>
      <c r="C150" s="31">
        <v>227</v>
      </c>
      <c r="D150" s="31" t="s">
        <v>805</v>
      </c>
      <c r="E150" s="31">
        <v>3</v>
      </c>
      <c r="F150" s="31" t="s">
        <v>806</v>
      </c>
      <c r="G150" s="31" t="s">
        <v>807</v>
      </c>
      <c r="H150" s="31" t="s">
        <v>808</v>
      </c>
    </row>
    <row r="151" spans="1:9" s="17" customFormat="1" ht="14.25" customHeight="1" x14ac:dyDescent="0.45">
      <c r="A151" s="20" t="s">
        <v>809</v>
      </c>
      <c r="B151" s="31">
        <v>399</v>
      </c>
      <c r="C151" s="31" t="s">
        <v>810</v>
      </c>
      <c r="D151" s="31" t="s">
        <v>811</v>
      </c>
      <c r="E151" s="31" t="s">
        <v>678</v>
      </c>
      <c r="F151" s="31" t="s">
        <v>812</v>
      </c>
      <c r="G151" s="31" t="s">
        <v>813</v>
      </c>
      <c r="H151" s="31" t="s">
        <v>814</v>
      </c>
    </row>
    <row r="152" spans="1:9" s="17" customFormat="1" ht="14.25" customHeight="1" x14ac:dyDescent="0.45">
      <c r="A152" s="20" t="s">
        <v>815</v>
      </c>
      <c r="B152" s="31" t="s">
        <v>816</v>
      </c>
      <c r="C152" s="31" t="s">
        <v>817</v>
      </c>
      <c r="D152" s="31" t="s">
        <v>818</v>
      </c>
      <c r="E152" s="31" t="s">
        <v>819</v>
      </c>
      <c r="F152" s="31" t="s">
        <v>820</v>
      </c>
      <c r="G152" s="31" t="s">
        <v>821</v>
      </c>
      <c r="H152" s="31" t="s">
        <v>822</v>
      </c>
    </row>
    <row r="153" spans="1:9" s="17" customFormat="1" ht="14.25" customHeight="1" x14ac:dyDescent="0.45">
      <c r="A153" s="20" t="s">
        <v>823</v>
      </c>
      <c r="B153" s="31">
        <v>411</v>
      </c>
      <c r="C153" s="31" t="s">
        <v>824</v>
      </c>
      <c r="D153" s="31" t="s">
        <v>825</v>
      </c>
      <c r="E153" s="31" t="s">
        <v>826</v>
      </c>
      <c r="F153" s="31" t="s">
        <v>827</v>
      </c>
      <c r="G153" s="31" t="s">
        <v>828</v>
      </c>
      <c r="H153" s="31" t="s">
        <v>829</v>
      </c>
    </row>
    <row r="154" spans="1:9" s="17" customFormat="1" ht="14.25" customHeight="1" x14ac:dyDescent="0.45">
      <c r="A154" s="20" t="s">
        <v>830</v>
      </c>
      <c r="B154" s="31" t="s">
        <v>831</v>
      </c>
      <c r="C154" s="31" t="s">
        <v>832</v>
      </c>
      <c r="D154" s="31" t="s">
        <v>833</v>
      </c>
      <c r="E154" s="31" t="s">
        <v>709</v>
      </c>
      <c r="F154" s="31" t="s">
        <v>834</v>
      </c>
      <c r="G154" s="31" t="s">
        <v>835</v>
      </c>
      <c r="H154" s="31" t="s">
        <v>836</v>
      </c>
    </row>
    <row r="155" spans="1:9" s="17" customFormat="1" ht="14.25" customHeight="1" x14ac:dyDescent="0.45">
      <c r="A155" s="20" t="s">
        <v>837</v>
      </c>
      <c r="B155" s="31" t="s">
        <v>831</v>
      </c>
      <c r="C155" s="31" t="s">
        <v>838</v>
      </c>
      <c r="D155" s="31" t="s">
        <v>839</v>
      </c>
      <c r="E155" s="31" t="s">
        <v>840</v>
      </c>
      <c r="F155" s="31" t="s">
        <v>841</v>
      </c>
      <c r="G155" s="31" t="s">
        <v>842</v>
      </c>
      <c r="H155" s="31" t="s">
        <v>843</v>
      </c>
    </row>
    <row r="156" spans="1:9" s="17" customFormat="1" ht="14.25" customHeight="1" x14ac:dyDescent="0.45">
      <c r="A156" s="20" t="s">
        <v>844</v>
      </c>
      <c r="B156" s="31" t="s">
        <v>845</v>
      </c>
      <c r="C156" s="31" t="s">
        <v>846</v>
      </c>
      <c r="D156" s="31">
        <v>-44</v>
      </c>
      <c r="E156" s="31" t="s">
        <v>847</v>
      </c>
      <c r="F156" s="31" t="s">
        <v>848</v>
      </c>
      <c r="G156" s="31" t="s">
        <v>849</v>
      </c>
      <c r="H156" s="31" t="s">
        <v>850</v>
      </c>
    </row>
    <row r="157" spans="1:9" s="17" customFormat="1" ht="14.25" customHeight="1" x14ac:dyDescent="0.45">
      <c r="A157" s="20" t="s">
        <v>851</v>
      </c>
      <c r="B157" s="31">
        <v>439</v>
      </c>
      <c r="C157" s="31" t="s">
        <v>852</v>
      </c>
      <c r="D157" s="31" t="s">
        <v>812</v>
      </c>
      <c r="E157" s="31" t="s">
        <v>643</v>
      </c>
      <c r="F157" s="31" t="s">
        <v>853</v>
      </c>
      <c r="G157" s="31" t="s">
        <v>854</v>
      </c>
      <c r="H157" s="31" t="s">
        <v>855</v>
      </c>
    </row>
    <row r="158" spans="1:9" s="17" customFormat="1" ht="14.25" customHeight="1" x14ac:dyDescent="0.45">
      <c r="A158" s="20" t="s">
        <v>856</v>
      </c>
      <c r="B158" s="31">
        <v>445</v>
      </c>
      <c r="C158" s="31" t="s">
        <v>857</v>
      </c>
      <c r="D158" s="31" t="s">
        <v>858</v>
      </c>
      <c r="E158" s="31" t="s">
        <v>859</v>
      </c>
      <c r="F158" s="31" t="s">
        <v>860</v>
      </c>
      <c r="G158" s="31" t="s">
        <v>574</v>
      </c>
      <c r="H158" s="31">
        <v>1130</v>
      </c>
    </row>
    <row r="159" spans="1:9" s="17" customFormat="1" ht="14.25" customHeight="1" thickBot="1" x14ac:dyDescent="0.5">
      <c r="A159" s="22" t="s">
        <v>861</v>
      </c>
      <c r="B159" s="32">
        <v>449</v>
      </c>
      <c r="C159" s="32" t="s">
        <v>862</v>
      </c>
      <c r="D159" s="32" t="s">
        <v>863</v>
      </c>
      <c r="E159" s="32" t="s">
        <v>864</v>
      </c>
      <c r="F159" s="32" t="s">
        <v>865</v>
      </c>
      <c r="G159" s="32" t="s">
        <v>866</v>
      </c>
      <c r="H159" s="32" t="s">
        <v>867</v>
      </c>
    </row>
    <row r="160" spans="1:9" s="17" customFormat="1" ht="14.25" customHeight="1" x14ac:dyDescent="0.45"/>
    <row r="161" s="17" customFormat="1" ht="14.25" customHeight="1" x14ac:dyDescent="0.45"/>
    <row r="162" s="17" customFormat="1" ht="14.25" customHeight="1" x14ac:dyDescent="0.45"/>
    <row r="163" s="17" customFormat="1" ht="14.25" customHeight="1" x14ac:dyDescent="0.45"/>
    <row r="164" s="17" customFormat="1" ht="14.25" customHeight="1" x14ac:dyDescent="0.45"/>
    <row r="165" s="17" customFormat="1" ht="14.25" customHeight="1" x14ac:dyDescent="0.45"/>
    <row r="166" s="17" customFormat="1" ht="14.25" customHeight="1" x14ac:dyDescent="0.45"/>
    <row r="167" s="17" customFormat="1" ht="14.25" customHeight="1" x14ac:dyDescent="0.45"/>
    <row r="168" s="17" customFormat="1" ht="14.25" customHeight="1" x14ac:dyDescent="0.45"/>
    <row r="169" s="17" customFormat="1" ht="14.25" customHeight="1" x14ac:dyDescent="0.45"/>
    <row r="170" s="17" customFormat="1" ht="14.25" customHeight="1" x14ac:dyDescent="0.45"/>
    <row r="171" s="17" customFormat="1" ht="14.25" customHeight="1" x14ac:dyDescent="0.45"/>
    <row r="172" s="17" customFormat="1" ht="14.25" customHeight="1" x14ac:dyDescent="0.45"/>
    <row r="173" s="17" customFormat="1" ht="14.25" customHeight="1" x14ac:dyDescent="0.45"/>
    <row r="174" ht="14.25" customHeight="1" x14ac:dyDescent="0.45"/>
    <row r="175" ht="14.25" customHeight="1" x14ac:dyDescent="0.45"/>
    <row r="176" ht="14.25" customHeight="1" x14ac:dyDescent="0.45"/>
    <row r="177" ht="14.25" customHeight="1" x14ac:dyDescent="0.45"/>
    <row r="178" ht="14.25" customHeight="1" x14ac:dyDescent="0.45"/>
    <row r="179" ht="14.25" customHeight="1" x14ac:dyDescent="0.45"/>
    <row r="180" ht="14.25" customHeight="1" x14ac:dyDescent="0.45"/>
    <row r="181" ht="14.25" customHeight="1" x14ac:dyDescent="0.45"/>
    <row r="182" ht="14.25" customHeight="1" x14ac:dyDescent="0.45"/>
    <row r="183" ht="14.25" customHeight="1" x14ac:dyDescent="0.45"/>
    <row r="184" ht="14.25" customHeight="1" x14ac:dyDescent="0.45"/>
    <row r="185" ht="14.25" customHeight="1" x14ac:dyDescent="0.45"/>
    <row r="186" ht="14.25" customHeight="1" x14ac:dyDescent="0.45"/>
    <row r="187" ht="14.25" customHeight="1" x14ac:dyDescent="0.45"/>
    <row r="188" ht="14.25" customHeight="1" x14ac:dyDescent="0.45"/>
    <row r="189" ht="14.25" customHeight="1" x14ac:dyDescent="0.45"/>
    <row r="190" ht="14.25" customHeight="1" x14ac:dyDescent="0.45"/>
    <row r="191" ht="14.25" customHeight="1" x14ac:dyDescent="0.45"/>
    <row r="192" ht="14.25" customHeight="1" x14ac:dyDescent="0.45"/>
    <row r="193" ht="14.25" customHeight="1" x14ac:dyDescent="0.45"/>
    <row r="194" ht="14.25" customHeight="1" x14ac:dyDescent="0.45"/>
    <row r="195" ht="14.25" customHeight="1" x14ac:dyDescent="0.45"/>
    <row r="196" ht="14.25" customHeight="1" x14ac:dyDescent="0.45"/>
    <row r="197" ht="14.25" customHeight="1" x14ac:dyDescent="0.45"/>
    <row r="198" ht="14.25" customHeight="1" x14ac:dyDescent="0.45"/>
    <row r="199" ht="14.25" customHeight="1" x14ac:dyDescent="0.45"/>
    <row r="200" ht="14.25" customHeight="1" x14ac:dyDescent="0.45"/>
    <row r="201" ht="14.25" customHeight="1" x14ac:dyDescent="0.45"/>
    <row r="202" ht="14.25" customHeight="1" x14ac:dyDescent="0.45"/>
    <row r="203" ht="14.25" customHeight="1" x14ac:dyDescent="0.45"/>
    <row r="204" ht="14.25" customHeight="1" x14ac:dyDescent="0.45"/>
    <row r="205" ht="14.25" customHeight="1" x14ac:dyDescent="0.45"/>
    <row r="206" ht="14.25" customHeight="1" x14ac:dyDescent="0.45"/>
    <row r="207" ht="14.25" customHeight="1" x14ac:dyDescent="0.45"/>
    <row r="208" ht="14.25" customHeight="1" x14ac:dyDescent="0.45"/>
    <row r="209" ht="14.25" customHeight="1" x14ac:dyDescent="0.45"/>
    <row r="210" ht="14.25" customHeight="1" x14ac:dyDescent="0.45"/>
    <row r="211" ht="14.25" customHeight="1" x14ac:dyDescent="0.45"/>
    <row r="212" ht="14.25" customHeight="1" x14ac:dyDescent="0.45"/>
    <row r="213" ht="14.25" customHeight="1" x14ac:dyDescent="0.45"/>
    <row r="214" ht="14.25" customHeight="1" x14ac:dyDescent="0.45"/>
    <row r="215" ht="14.25" customHeight="1" x14ac:dyDescent="0.45"/>
    <row r="216" ht="14.25" customHeight="1" x14ac:dyDescent="0.45"/>
    <row r="217" ht="14.25" customHeight="1" x14ac:dyDescent="0.45"/>
    <row r="218" ht="14.25" customHeight="1" x14ac:dyDescent="0.45"/>
    <row r="219" ht="14.25" customHeight="1" x14ac:dyDescent="0.45"/>
    <row r="220" ht="14.25" customHeight="1" x14ac:dyDescent="0.45"/>
    <row r="221" ht="14.25" customHeight="1" x14ac:dyDescent="0.45"/>
    <row r="222" ht="14.25" customHeight="1" x14ac:dyDescent="0.45"/>
    <row r="223" ht="14.25" customHeight="1" x14ac:dyDescent="0.45"/>
    <row r="224" ht="14.25" customHeight="1" x14ac:dyDescent="0.45"/>
    <row r="225" ht="14.25" customHeight="1" x14ac:dyDescent="0.45"/>
    <row r="226" ht="14.25" customHeight="1" x14ac:dyDescent="0.45"/>
    <row r="227" ht="14.25" customHeight="1" x14ac:dyDescent="0.45"/>
    <row r="228" ht="14.25" customHeight="1" x14ac:dyDescent="0.45"/>
    <row r="229" ht="14.25" customHeight="1" x14ac:dyDescent="0.45"/>
    <row r="230" ht="14.25" customHeight="1" x14ac:dyDescent="0.45"/>
    <row r="231" ht="14.25" customHeight="1" x14ac:dyDescent="0.45"/>
    <row r="232" ht="14.25" customHeight="1" x14ac:dyDescent="0.45"/>
    <row r="233" ht="14.25" customHeight="1" x14ac:dyDescent="0.45"/>
    <row r="234" ht="14.25" customHeight="1" x14ac:dyDescent="0.45"/>
    <row r="235" ht="14.25" customHeight="1" x14ac:dyDescent="0.45"/>
    <row r="236" ht="14.25" customHeight="1" x14ac:dyDescent="0.45"/>
    <row r="237" ht="14.25" customHeight="1" x14ac:dyDescent="0.45"/>
    <row r="238" ht="14.25" customHeight="1" x14ac:dyDescent="0.45"/>
    <row r="239" ht="14.25" customHeight="1" x14ac:dyDescent="0.45"/>
    <row r="240" ht="14.25" customHeight="1" x14ac:dyDescent="0.45"/>
    <row r="241" ht="14.25" customHeight="1" x14ac:dyDescent="0.45"/>
    <row r="242" ht="14.25" customHeight="1" x14ac:dyDescent="0.45"/>
    <row r="243" ht="14.25" customHeight="1" x14ac:dyDescent="0.45"/>
    <row r="244" ht="14.25" customHeight="1" x14ac:dyDescent="0.45"/>
    <row r="245" ht="14.25" customHeight="1" x14ac:dyDescent="0.45"/>
    <row r="246" ht="14.25" customHeight="1" x14ac:dyDescent="0.45"/>
    <row r="247" ht="14.25" customHeight="1" x14ac:dyDescent="0.45"/>
    <row r="248" ht="14.25" customHeight="1" x14ac:dyDescent="0.45"/>
    <row r="249" ht="14.25" customHeight="1" x14ac:dyDescent="0.45"/>
    <row r="250" ht="14.25" customHeight="1" x14ac:dyDescent="0.45"/>
    <row r="251" ht="14.25" customHeight="1" x14ac:dyDescent="0.45"/>
    <row r="252" ht="14.25" customHeight="1" x14ac:dyDescent="0.45"/>
    <row r="253" ht="14.25" customHeight="1" x14ac:dyDescent="0.45"/>
    <row r="254" ht="14.25" customHeight="1" x14ac:dyDescent="0.45"/>
    <row r="255" ht="14.25" customHeight="1" x14ac:dyDescent="0.45"/>
    <row r="256" ht="14.25" customHeight="1" x14ac:dyDescent="0.45"/>
    <row r="257" ht="14.25" customHeight="1" x14ac:dyDescent="0.45"/>
    <row r="258" ht="14.25" customHeight="1" x14ac:dyDescent="0.45"/>
    <row r="259" ht="14.25" customHeight="1" x14ac:dyDescent="0.45"/>
    <row r="260" ht="14.25" customHeight="1" x14ac:dyDescent="0.45"/>
    <row r="261" ht="14.25" customHeight="1" x14ac:dyDescent="0.45"/>
    <row r="262" ht="14.25" customHeight="1" x14ac:dyDescent="0.45"/>
    <row r="263" ht="14.25" customHeight="1" x14ac:dyDescent="0.45"/>
    <row r="264" ht="14.25" customHeight="1" x14ac:dyDescent="0.45"/>
    <row r="265" ht="14.25" customHeight="1" x14ac:dyDescent="0.45"/>
    <row r="266" ht="14.25" customHeight="1" x14ac:dyDescent="0.45"/>
    <row r="267" ht="14.25" customHeight="1" x14ac:dyDescent="0.45"/>
    <row r="268" ht="14.25" customHeight="1" x14ac:dyDescent="0.45"/>
    <row r="269" ht="14.25" customHeight="1" x14ac:dyDescent="0.45"/>
    <row r="270" ht="14.25" customHeight="1" x14ac:dyDescent="0.45"/>
    <row r="271" ht="14.25" customHeight="1" x14ac:dyDescent="0.45"/>
    <row r="272" ht="14.25" customHeight="1" x14ac:dyDescent="0.45"/>
    <row r="273" ht="14.25" customHeight="1" x14ac:dyDescent="0.45"/>
    <row r="274" ht="14.25" customHeight="1" x14ac:dyDescent="0.45"/>
    <row r="275" ht="14.25" customHeight="1" x14ac:dyDescent="0.45"/>
    <row r="276" ht="14.25" customHeight="1" x14ac:dyDescent="0.45"/>
    <row r="277" ht="14.25" customHeight="1" x14ac:dyDescent="0.45"/>
    <row r="278" ht="14.25" customHeight="1" x14ac:dyDescent="0.45"/>
    <row r="279" ht="14.25" customHeight="1" x14ac:dyDescent="0.45"/>
    <row r="280" ht="14.25" customHeight="1" x14ac:dyDescent="0.45"/>
    <row r="281" ht="14.25" customHeight="1" x14ac:dyDescent="0.45"/>
    <row r="282" ht="14.25" customHeight="1" x14ac:dyDescent="0.45"/>
    <row r="283" ht="14.25" customHeight="1" x14ac:dyDescent="0.45"/>
    <row r="284" ht="14.25" customHeight="1" x14ac:dyDescent="0.45"/>
    <row r="285" ht="14.25" customHeight="1" x14ac:dyDescent="0.45"/>
    <row r="286" ht="14.25" customHeight="1" x14ac:dyDescent="0.45"/>
    <row r="287" ht="14.25" customHeight="1" x14ac:dyDescent="0.45"/>
    <row r="288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14.25" customHeight="1" x14ac:dyDescent="0.45"/>
    <row r="997" ht="14.25" customHeight="1" x14ac:dyDescent="0.45"/>
    <row r="998" ht="14.25" customHeight="1" x14ac:dyDescent="0.45"/>
    <row r="999" ht="14.25" customHeight="1" x14ac:dyDescent="0.45"/>
  </sheetData>
  <mergeCells count="1">
    <mergeCell ref="A107:B107"/>
  </mergeCells>
  <phoneticPr fontId="12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36CBB-2D3A-4308-9B41-E0EBB7FD933A}">
  <dimension ref="A1:J147"/>
  <sheetViews>
    <sheetView workbookViewId="0">
      <selection activeCell="E75" sqref="E75"/>
    </sheetView>
  </sheetViews>
  <sheetFormatPr baseColWidth="10" defaultColWidth="10.6640625" defaultRowHeight="14.25" x14ac:dyDescent="0.45"/>
  <cols>
    <col min="1" max="1" width="22.1328125" customWidth="1"/>
    <col min="2" max="2" width="15.46484375" customWidth="1"/>
    <col min="3" max="4" width="13.33203125" customWidth="1"/>
    <col min="5" max="5" width="15" customWidth="1"/>
    <col min="6" max="6" width="31.33203125" customWidth="1"/>
    <col min="7" max="7" width="19.6640625" customWidth="1"/>
    <col min="8" max="8" width="13.33203125" customWidth="1"/>
    <col min="9" max="9" width="21" customWidth="1"/>
    <col min="10" max="10" width="46.33203125" customWidth="1"/>
    <col min="11" max="13" width="13.33203125" customWidth="1"/>
  </cols>
  <sheetData>
    <row r="1" spans="1:10" x14ac:dyDescent="0.45">
      <c r="A1" t="s">
        <v>888</v>
      </c>
      <c r="B1" t="s">
        <v>889</v>
      </c>
      <c r="C1" t="s">
        <v>890</v>
      </c>
      <c r="D1" t="s">
        <v>891</v>
      </c>
      <c r="E1" s="35" t="s">
        <v>892</v>
      </c>
      <c r="F1" s="35"/>
      <c r="G1" s="35"/>
      <c r="H1" t="s">
        <v>893</v>
      </c>
      <c r="J1" t="s">
        <v>894</v>
      </c>
    </row>
    <row r="2" spans="1:10" x14ac:dyDescent="0.45">
      <c r="E2" s="24" t="s">
        <v>895</v>
      </c>
      <c r="F2" s="24" t="s">
        <v>896</v>
      </c>
      <c r="G2" s="24" t="s">
        <v>897</v>
      </c>
    </row>
    <row r="3" spans="1:10" x14ac:dyDescent="0.45">
      <c r="A3" t="s">
        <v>898</v>
      </c>
      <c r="B3" t="s">
        <v>899</v>
      </c>
      <c r="C3">
        <v>39.660600000000002</v>
      </c>
      <c r="D3">
        <v>34.333300000000001</v>
      </c>
      <c r="E3">
        <v>75</v>
      </c>
      <c r="F3">
        <v>37</v>
      </c>
      <c r="G3" t="s">
        <v>12</v>
      </c>
      <c r="H3" t="s">
        <v>900</v>
      </c>
    </row>
    <row r="4" spans="1:10" x14ac:dyDescent="0.45">
      <c r="B4" t="s">
        <v>901</v>
      </c>
      <c r="C4">
        <v>39.661900000000003</v>
      </c>
      <c r="D4">
        <v>34.337600000000002</v>
      </c>
      <c r="E4">
        <v>75</v>
      </c>
      <c r="F4">
        <v>37</v>
      </c>
      <c r="G4" t="s">
        <v>12</v>
      </c>
      <c r="H4" t="s">
        <v>902</v>
      </c>
    </row>
    <row r="5" spans="1:10" x14ac:dyDescent="0.45">
      <c r="B5" t="s">
        <v>903</v>
      </c>
      <c r="C5">
        <v>39.660600000000002</v>
      </c>
      <c r="D5">
        <v>34.333300000000001</v>
      </c>
      <c r="E5">
        <v>75</v>
      </c>
      <c r="F5">
        <v>37</v>
      </c>
      <c r="G5" t="s">
        <v>12</v>
      </c>
      <c r="H5" t="s">
        <v>904</v>
      </c>
      <c r="J5" t="s">
        <v>905</v>
      </c>
    </row>
    <row r="6" spans="1:10" x14ac:dyDescent="0.45">
      <c r="B6" t="s">
        <v>906</v>
      </c>
      <c r="C6">
        <v>39.662700000000001</v>
      </c>
      <c r="D6">
        <v>34.344499999999996</v>
      </c>
      <c r="E6">
        <v>40</v>
      </c>
      <c r="F6">
        <v>20</v>
      </c>
      <c r="G6" t="s">
        <v>12</v>
      </c>
      <c r="H6" t="s">
        <v>907</v>
      </c>
      <c r="J6" t="s">
        <v>908</v>
      </c>
    </row>
    <row r="7" spans="1:10" x14ac:dyDescent="0.45">
      <c r="B7" t="s">
        <v>909</v>
      </c>
      <c r="C7">
        <v>39.6646</v>
      </c>
      <c r="D7">
        <v>34.3444</v>
      </c>
      <c r="E7">
        <v>40</v>
      </c>
      <c r="F7">
        <v>20</v>
      </c>
      <c r="G7" t="s">
        <v>12</v>
      </c>
      <c r="H7" t="s">
        <v>910</v>
      </c>
      <c r="J7" t="s">
        <v>911</v>
      </c>
    </row>
    <row r="8" spans="1:10" x14ac:dyDescent="0.45">
      <c r="B8" t="s">
        <v>912</v>
      </c>
      <c r="C8">
        <v>39.666200000000003</v>
      </c>
      <c r="D8">
        <v>34.350700000000003</v>
      </c>
      <c r="E8">
        <v>40</v>
      </c>
      <c r="F8">
        <v>20</v>
      </c>
      <c r="G8" t="s">
        <v>12</v>
      </c>
      <c r="H8" t="s">
        <v>913</v>
      </c>
      <c r="J8" t="s">
        <v>914</v>
      </c>
    </row>
    <row r="16" spans="1:10" x14ac:dyDescent="0.45">
      <c r="B16" s="24" t="s">
        <v>915</v>
      </c>
      <c r="C16" s="24" t="s">
        <v>916</v>
      </c>
      <c r="D16" s="24" t="s">
        <v>917</v>
      </c>
      <c r="E16" s="24" t="s">
        <v>918</v>
      </c>
      <c r="F16" s="24" t="s">
        <v>919</v>
      </c>
      <c r="G16" s="24" t="s">
        <v>884</v>
      </c>
    </row>
    <row r="17" spans="1:6" ht="15" customHeight="1" x14ac:dyDescent="0.5">
      <c r="A17" s="25" t="s">
        <v>920</v>
      </c>
    </row>
    <row r="18" spans="1:6" ht="15" customHeight="1" x14ac:dyDescent="0.45">
      <c r="A18" t="s">
        <v>899</v>
      </c>
      <c r="B18" t="s">
        <v>10</v>
      </c>
      <c r="C18">
        <v>5</v>
      </c>
      <c r="D18">
        <v>29</v>
      </c>
      <c r="E18">
        <v>0.5</v>
      </c>
      <c r="F18">
        <f t="shared" ref="F18:F60" si="0">E18+148</f>
        <v>148.5</v>
      </c>
    </row>
    <row r="19" spans="1:6" ht="15" customHeight="1" x14ac:dyDescent="0.45">
      <c r="A19" t="s">
        <v>921</v>
      </c>
      <c r="B19" t="s">
        <v>922</v>
      </c>
      <c r="C19">
        <v>310</v>
      </c>
      <c r="D19">
        <v>27</v>
      </c>
      <c r="E19">
        <v>1.1000000000000001</v>
      </c>
      <c r="F19">
        <f t="shared" si="0"/>
        <v>149.1</v>
      </c>
    </row>
    <row r="20" spans="1:6" x14ac:dyDescent="0.45">
      <c r="B20" t="s">
        <v>20</v>
      </c>
      <c r="C20">
        <v>330</v>
      </c>
      <c r="D20">
        <v>45</v>
      </c>
      <c r="E20">
        <v>1.5</v>
      </c>
      <c r="F20">
        <f t="shared" si="0"/>
        <v>149.5</v>
      </c>
    </row>
    <row r="21" spans="1:6" x14ac:dyDescent="0.45">
      <c r="B21" t="s">
        <v>26</v>
      </c>
      <c r="C21">
        <v>288</v>
      </c>
      <c r="D21">
        <v>68</v>
      </c>
      <c r="E21">
        <v>6</v>
      </c>
      <c r="F21">
        <f t="shared" si="0"/>
        <v>154</v>
      </c>
    </row>
    <row r="22" spans="1:6" x14ac:dyDescent="0.45">
      <c r="B22" t="s">
        <v>923</v>
      </c>
      <c r="C22">
        <v>290</v>
      </c>
      <c r="D22">
        <v>54</v>
      </c>
      <c r="E22">
        <v>6.8</v>
      </c>
      <c r="F22">
        <f t="shared" si="0"/>
        <v>154.80000000000001</v>
      </c>
    </row>
    <row r="23" spans="1:6" x14ac:dyDescent="0.45">
      <c r="B23" t="s">
        <v>32</v>
      </c>
      <c r="C23">
        <v>291</v>
      </c>
      <c r="D23">
        <v>50</v>
      </c>
      <c r="E23">
        <v>8</v>
      </c>
      <c r="F23">
        <f t="shared" si="0"/>
        <v>156</v>
      </c>
    </row>
    <row r="24" spans="1:6" x14ac:dyDescent="0.45">
      <c r="B24" t="s">
        <v>924</v>
      </c>
      <c r="C24">
        <v>2</v>
      </c>
      <c r="D24">
        <v>42</v>
      </c>
      <c r="E24">
        <v>8.8000000000000007</v>
      </c>
      <c r="F24">
        <f t="shared" si="0"/>
        <v>156.80000000000001</v>
      </c>
    </row>
    <row r="25" spans="1:6" x14ac:dyDescent="0.45">
      <c r="B25" t="s">
        <v>925</v>
      </c>
      <c r="C25">
        <v>310</v>
      </c>
      <c r="D25">
        <v>53</v>
      </c>
      <c r="E25">
        <v>10.5</v>
      </c>
      <c r="F25">
        <f t="shared" si="0"/>
        <v>158.5</v>
      </c>
    </row>
    <row r="26" spans="1:6" x14ac:dyDescent="0.45">
      <c r="B26" t="s">
        <v>926</v>
      </c>
      <c r="C26">
        <v>331</v>
      </c>
      <c r="D26">
        <v>28</v>
      </c>
      <c r="E26">
        <v>12</v>
      </c>
      <c r="F26">
        <f t="shared" si="0"/>
        <v>160</v>
      </c>
    </row>
    <row r="27" spans="1:6" x14ac:dyDescent="0.45">
      <c r="B27" t="s">
        <v>927</v>
      </c>
      <c r="C27">
        <v>315</v>
      </c>
      <c r="D27">
        <v>12</v>
      </c>
      <c r="E27">
        <v>14</v>
      </c>
      <c r="F27">
        <f t="shared" si="0"/>
        <v>162</v>
      </c>
    </row>
    <row r="28" spans="1:6" x14ac:dyDescent="0.45">
      <c r="B28" t="s">
        <v>928</v>
      </c>
      <c r="C28">
        <v>6</v>
      </c>
      <c r="D28">
        <v>42</v>
      </c>
      <c r="E28">
        <v>18</v>
      </c>
      <c r="F28">
        <f t="shared" si="0"/>
        <v>166</v>
      </c>
    </row>
    <row r="29" spans="1:6" x14ac:dyDescent="0.45">
      <c r="B29" t="s">
        <v>929</v>
      </c>
      <c r="C29">
        <v>340</v>
      </c>
      <c r="D29">
        <v>34</v>
      </c>
      <c r="E29">
        <v>18.600000000000001</v>
      </c>
      <c r="F29">
        <f t="shared" si="0"/>
        <v>166.6</v>
      </c>
    </row>
    <row r="30" spans="1:6" x14ac:dyDescent="0.45">
      <c r="B30" t="s">
        <v>930</v>
      </c>
      <c r="C30">
        <v>164</v>
      </c>
      <c r="D30">
        <v>36</v>
      </c>
      <c r="E30">
        <v>20.3</v>
      </c>
      <c r="F30">
        <f t="shared" si="0"/>
        <v>168.3</v>
      </c>
    </row>
    <row r="31" spans="1:6" x14ac:dyDescent="0.45">
      <c r="B31" t="s">
        <v>77</v>
      </c>
      <c r="C31">
        <v>2</v>
      </c>
      <c r="D31">
        <v>53</v>
      </c>
      <c r="E31">
        <v>28.8</v>
      </c>
      <c r="F31">
        <f t="shared" si="0"/>
        <v>176.8</v>
      </c>
    </row>
    <row r="32" spans="1:6" x14ac:dyDescent="0.45">
      <c r="B32" t="s">
        <v>85</v>
      </c>
      <c r="C32">
        <v>332</v>
      </c>
      <c r="D32">
        <v>47</v>
      </c>
      <c r="E32">
        <v>28.9</v>
      </c>
      <c r="F32">
        <f t="shared" si="0"/>
        <v>176.9</v>
      </c>
    </row>
    <row r="33" spans="1:7" x14ac:dyDescent="0.45">
      <c r="B33" t="s">
        <v>931</v>
      </c>
      <c r="C33">
        <v>3</v>
      </c>
      <c r="D33">
        <v>32</v>
      </c>
      <c r="E33">
        <v>31</v>
      </c>
      <c r="F33">
        <f t="shared" si="0"/>
        <v>179</v>
      </c>
    </row>
    <row r="34" spans="1:7" x14ac:dyDescent="0.45">
      <c r="B34" t="s">
        <v>932</v>
      </c>
      <c r="C34">
        <v>0</v>
      </c>
      <c r="D34">
        <v>58</v>
      </c>
      <c r="E34">
        <v>34.5</v>
      </c>
      <c r="F34">
        <f t="shared" si="0"/>
        <v>182.5</v>
      </c>
    </row>
    <row r="35" spans="1:7" x14ac:dyDescent="0.45">
      <c r="B35" t="s">
        <v>933</v>
      </c>
      <c r="C35">
        <v>294</v>
      </c>
      <c r="D35">
        <v>50</v>
      </c>
      <c r="E35">
        <v>38</v>
      </c>
      <c r="F35">
        <f t="shared" si="0"/>
        <v>186</v>
      </c>
    </row>
    <row r="36" spans="1:7" x14ac:dyDescent="0.45">
      <c r="B36" t="s">
        <v>124</v>
      </c>
      <c r="C36">
        <v>341</v>
      </c>
      <c r="D36">
        <v>47</v>
      </c>
      <c r="E36">
        <v>41</v>
      </c>
      <c r="F36">
        <f t="shared" si="0"/>
        <v>189</v>
      </c>
    </row>
    <row r="37" spans="1:7" x14ac:dyDescent="0.45">
      <c r="B37" t="s">
        <v>934</v>
      </c>
      <c r="C37">
        <v>325</v>
      </c>
      <c r="D37">
        <v>51</v>
      </c>
      <c r="E37">
        <v>41.5</v>
      </c>
      <c r="F37">
        <f t="shared" si="0"/>
        <v>189.5</v>
      </c>
    </row>
    <row r="38" spans="1:7" x14ac:dyDescent="0.45">
      <c r="B38" t="s">
        <v>140</v>
      </c>
      <c r="C38">
        <v>336</v>
      </c>
      <c r="D38">
        <v>55</v>
      </c>
      <c r="E38">
        <v>42.3</v>
      </c>
      <c r="F38">
        <f t="shared" si="0"/>
        <v>190.3</v>
      </c>
    </row>
    <row r="39" spans="1:7" x14ac:dyDescent="0.45">
      <c r="B39" t="s">
        <v>146</v>
      </c>
      <c r="C39">
        <v>306</v>
      </c>
      <c r="D39">
        <v>66</v>
      </c>
      <c r="E39">
        <v>46</v>
      </c>
      <c r="F39">
        <f t="shared" si="0"/>
        <v>194</v>
      </c>
    </row>
    <row r="40" spans="1:7" x14ac:dyDescent="0.45">
      <c r="B40" t="s">
        <v>153</v>
      </c>
      <c r="C40">
        <v>290</v>
      </c>
      <c r="D40">
        <v>51</v>
      </c>
      <c r="E40">
        <v>48</v>
      </c>
      <c r="F40">
        <f t="shared" si="0"/>
        <v>196</v>
      </c>
    </row>
    <row r="41" spans="1:7" x14ac:dyDescent="0.45">
      <c r="B41" t="s">
        <v>935</v>
      </c>
      <c r="C41">
        <v>284</v>
      </c>
      <c r="D41">
        <v>40</v>
      </c>
      <c r="E41">
        <v>49</v>
      </c>
      <c r="F41">
        <f t="shared" si="0"/>
        <v>197</v>
      </c>
    </row>
    <row r="42" spans="1:7" x14ac:dyDescent="0.45">
      <c r="B42" t="s">
        <v>159</v>
      </c>
      <c r="C42">
        <v>166</v>
      </c>
      <c r="D42">
        <v>37</v>
      </c>
      <c r="E42">
        <v>49.6</v>
      </c>
      <c r="F42">
        <f t="shared" si="0"/>
        <v>197.6</v>
      </c>
    </row>
    <row r="43" spans="1:7" x14ac:dyDescent="0.45">
      <c r="B43" t="s">
        <v>165</v>
      </c>
      <c r="C43">
        <v>310</v>
      </c>
      <c r="D43">
        <v>36</v>
      </c>
      <c r="E43">
        <v>51.5</v>
      </c>
      <c r="F43">
        <f t="shared" si="0"/>
        <v>199.5</v>
      </c>
    </row>
    <row r="44" spans="1:7" x14ac:dyDescent="0.45">
      <c r="B44" t="s">
        <v>936</v>
      </c>
      <c r="C44">
        <v>358</v>
      </c>
      <c r="D44">
        <v>55</v>
      </c>
      <c r="E44">
        <v>52.7</v>
      </c>
      <c r="F44">
        <f t="shared" si="0"/>
        <v>200.7</v>
      </c>
    </row>
    <row r="45" spans="1:7" x14ac:dyDescent="0.45">
      <c r="A45" t="s">
        <v>937</v>
      </c>
      <c r="B45" t="s">
        <v>938</v>
      </c>
      <c r="C45">
        <v>359</v>
      </c>
      <c r="D45">
        <v>35</v>
      </c>
      <c r="E45">
        <v>54.1</v>
      </c>
      <c r="F45">
        <f t="shared" si="0"/>
        <v>202.1</v>
      </c>
    </row>
    <row r="46" spans="1:7" x14ac:dyDescent="0.45">
      <c r="B46" t="s">
        <v>182</v>
      </c>
      <c r="C46">
        <v>179</v>
      </c>
      <c r="D46">
        <v>41</v>
      </c>
      <c r="E46">
        <v>55.3</v>
      </c>
      <c r="F46">
        <f t="shared" si="0"/>
        <v>203.3</v>
      </c>
    </row>
    <row r="47" spans="1:7" x14ac:dyDescent="0.45">
      <c r="B47" t="s">
        <v>187</v>
      </c>
      <c r="C47" s="26" t="s">
        <v>939</v>
      </c>
      <c r="D47" s="26" t="s">
        <v>940</v>
      </c>
      <c r="E47">
        <v>57</v>
      </c>
      <c r="F47">
        <f t="shared" si="0"/>
        <v>205</v>
      </c>
      <c r="G47" t="s">
        <v>941</v>
      </c>
    </row>
    <row r="48" spans="1:7" x14ac:dyDescent="0.45">
      <c r="B48" t="s">
        <v>942</v>
      </c>
      <c r="C48">
        <v>155</v>
      </c>
      <c r="D48">
        <v>25</v>
      </c>
      <c r="E48">
        <v>57.6</v>
      </c>
      <c r="F48">
        <f t="shared" si="0"/>
        <v>205.6</v>
      </c>
    </row>
    <row r="49" spans="1:7" x14ac:dyDescent="0.45">
      <c r="B49" t="s">
        <v>193</v>
      </c>
      <c r="C49">
        <v>175</v>
      </c>
      <c r="D49">
        <v>47</v>
      </c>
      <c r="E49">
        <v>58.3</v>
      </c>
      <c r="F49">
        <f t="shared" si="0"/>
        <v>206.3</v>
      </c>
    </row>
    <row r="50" spans="1:7" x14ac:dyDescent="0.45">
      <c r="B50" t="s">
        <v>541</v>
      </c>
      <c r="C50">
        <v>348</v>
      </c>
      <c r="D50">
        <v>55</v>
      </c>
      <c r="E50">
        <v>59.3</v>
      </c>
      <c r="F50">
        <f t="shared" si="0"/>
        <v>207.3</v>
      </c>
    </row>
    <row r="51" spans="1:7" x14ac:dyDescent="0.45">
      <c r="B51" t="s">
        <v>203</v>
      </c>
      <c r="C51">
        <v>285</v>
      </c>
      <c r="D51">
        <v>51</v>
      </c>
      <c r="E51">
        <v>61.5</v>
      </c>
      <c r="F51">
        <f t="shared" si="0"/>
        <v>209.5</v>
      </c>
    </row>
    <row r="52" spans="1:7" x14ac:dyDescent="0.45">
      <c r="B52" t="s">
        <v>209</v>
      </c>
      <c r="C52">
        <v>292</v>
      </c>
      <c r="D52">
        <v>51</v>
      </c>
      <c r="E52">
        <v>63.1</v>
      </c>
      <c r="F52">
        <f t="shared" si="0"/>
        <v>211.1</v>
      </c>
    </row>
    <row r="53" spans="1:7" x14ac:dyDescent="0.45">
      <c r="B53" t="s">
        <v>214</v>
      </c>
      <c r="C53">
        <v>293</v>
      </c>
      <c r="D53">
        <v>45</v>
      </c>
      <c r="E53">
        <v>64.2</v>
      </c>
      <c r="F53">
        <f t="shared" si="0"/>
        <v>212.2</v>
      </c>
    </row>
    <row r="54" spans="1:7" x14ac:dyDescent="0.45">
      <c r="B54" t="s">
        <v>220</v>
      </c>
      <c r="C54">
        <v>284</v>
      </c>
      <c r="D54">
        <v>70</v>
      </c>
      <c r="E54">
        <v>64.7</v>
      </c>
      <c r="F54">
        <f t="shared" si="0"/>
        <v>212.7</v>
      </c>
    </row>
    <row r="55" spans="1:7" x14ac:dyDescent="0.45">
      <c r="B55" t="s">
        <v>943</v>
      </c>
      <c r="C55">
        <v>18</v>
      </c>
      <c r="D55">
        <v>60</v>
      </c>
      <c r="E55">
        <v>66.3</v>
      </c>
      <c r="F55">
        <f t="shared" si="0"/>
        <v>214.3</v>
      </c>
    </row>
    <row r="56" spans="1:7" x14ac:dyDescent="0.45">
      <c r="B56" t="s">
        <v>226</v>
      </c>
      <c r="C56">
        <v>336</v>
      </c>
      <c r="D56">
        <v>58</v>
      </c>
      <c r="E56">
        <v>67.8</v>
      </c>
      <c r="F56">
        <f t="shared" si="0"/>
        <v>215.8</v>
      </c>
    </row>
    <row r="57" spans="1:7" x14ac:dyDescent="0.45">
      <c r="B57" t="s">
        <v>944</v>
      </c>
      <c r="C57" s="26" t="s">
        <v>945</v>
      </c>
      <c r="D57" s="26" t="s">
        <v>946</v>
      </c>
      <c r="E57">
        <v>69.2</v>
      </c>
      <c r="F57">
        <f t="shared" si="0"/>
        <v>217.2</v>
      </c>
      <c r="G57" t="s">
        <v>941</v>
      </c>
    </row>
    <row r="58" spans="1:7" x14ac:dyDescent="0.45">
      <c r="B58" t="s">
        <v>243</v>
      </c>
      <c r="C58">
        <v>272</v>
      </c>
      <c r="D58">
        <v>63</v>
      </c>
      <c r="E58">
        <v>71.099999999999994</v>
      </c>
      <c r="F58">
        <f t="shared" si="0"/>
        <v>219.1</v>
      </c>
    </row>
    <row r="59" spans="1:7" x14ac:dyDescent="0.45">
      <c r="B59" t="s">
        <v>947</v>
      </c>
      <c r="C59">
        <v>341</v>
      </c>
      <c r="D59">
        <v>64</v>
      </c>
      <c r="E59">
        <v>72</v>
      </c>
      <c r="F59">
        <f t="shared" si="0"/>
        <v>220</v>
      </c>
    </row>
    <row r="60" spans="1:7" ht="17" customHeight="1" x14ac:dyDescent="0.45">
      <c r="B60" t="s">
        <v>248</v>
      </c>
      <c r="C60">
        <v>231</v>
      </c>
      <c r="D60">
        <v>35</v>
      </c>
      <c r="E60">
        <v>73.5</v>
      </c>
      <c r="F60">
        <f t="shared" si="0"/>
        <v>221.5</v>
      </c>
    </row>
    <row r="61" spans="1:7" ht="10.25" customHeight="1" x14ac:dyDescent="0.45"/>
    <row r="62" spans="1:7" x14ac:dyDescent="0.45">
      <c r="A62" t="s">
        <v>901</v>
      </c>
      <c r="B62" t="s">
        <v>948</v>
      </c>
      <c r="C62" s="27" t="s">
        <v>949</v>
      </c>
      <c r="D62" s="27" t="s">
        <v>950</v>
      </c>
      <c r="E62">
        <v>0</v>
      </c>
      <c r="F62" s="28">
        <v>222</v>
      </c>
      <c r="G62" t="s">
        <v>941</v>
      </c>
    </row>
    <row r="63" spans="1:7" x14ac:dyDescent="0.45">
      <c r="A63" t="s">
        <v>921</v>
      </c>
      <c r="B63" t="s">
        <v>951</v>
      </c>
      <c r="C63" s="24" t="s">
        <v>952</v>
      </c>
      <c r="D63" s="24" t="s">
        <v>953</v>
      </c>
      <c r="E63">
        <v>1</v>
      </c>
      <c r="F63">
        <f t="shared" ref="F63:F86" si="1">222+E63</f>
        <v>223</v>
      </c>
      <c r="G63" t="s">
        <v>941</v>
      </c>
    </row>
    <row r="64" spans="1:7" x14ac:dyDescent="0.45">
      <c r="B64" t="s">
        <v>261</v>
      </c>
      <c r="C64">
        <v>45</v>
      </c>
      <c r="D64">
        <v>26</v>
      </c>
      <c r="E64">
        <v>2</v>
      </c>
      <c r="F64">
        <f t="shared" si="1"/>
        <v>224</v>
      </c>
    </row>
    <row r="65" spans="2:7" x14ac:dyDescent="0.45">
      <c r="B65" t="s">
        <v>542</v>
      </c>
      <c r="C65" s="27" t="s">
        <v>954</v>
      </c>
      <c r="D65" s="27" t="s">
        <v>955</v>
      </c>
      <c r="E65">
        <v>3.5</v>
      </c>
      <c r="F65">
        <f t="shared" si="1"/>
        <v>225.5</v>
      </c>
      <c r="G65" t="s">
        <v>941</v>
      </c>
    </row>
    <row r="66" spans="2:7" x14ac:dyDescent="0.45">
      <c r="B66" t="s">
        <v>956</v>
      </c>
      <c r="C66" t="s">
        <v>957</v>
      </c>
      <c r="D66" t="s">
        <v>958</v>
      </c>
      <c r="E66">
        <v>5</v>
      </c>
      <c r="F66">
        <f t="shared" si="1"/>
        <v>227</v>
      </c>
      <c r="G66" t="s">
        <v>941</v>
      </c>
    </row>
    <row r="67" spans="2:7" x14ac:dyDescent="0.45">
      <c r="B67" t="s">
        <v>959</v>
      </c>
      <c r="C67" s="24" t="s">
        <v>960</v>
      </c>
      <c r="D67" s="24" t="s">
        <v>946</v>
      </c>
      <c r="E67">
        <v>6</v>
      </c>
      <c r="F67">
        <f t="shared" si="1"/>
        <v>228</v>
      </c>
      <c r="G67" t="s">
        <v>941</v>
      </c>
    </row>
    <row r="68" spans="2:7" x14ac:dyDescent="0.45">
      <c r="B68" t="s">
        <v>281</v>
      </c>
      <c r="C68">
        <v>49</v>
      </c>
      <c r="D68">
        <v>49</v>
      </c>
      <c r="E68">
        <v>7</v>
      </c>
      <c r="F68">
        <f t="shared" si="1"/>
        <v>229</v>
      </c>
    </row>
    <row r="69" spans="2:7" x14ac:dyDescent="0.45">
      <c r="B69" t="s">
        <v>286</v>
      </c>
      <c r="C69">
        <v>282</v>
      </c>
      <c r="D69">
        <v>21</v>
      </c>
      <c r="E69">
        <v>8.8000000000000007</v>
      </c>
      <c r="F69">
        <f t="shared" si="1"/>
        <v>230.8</v>
      </c>
    </row>
    <row r="70" spans="2:7" x14ac:dyDescent="0.45">
      <c r="B70" t="s">
        <v>292</v>
      </c>
      <c r="C70">
        <v>30</v>
      </c>
      <c r="D70">
        <v>45</v>
      </c>
      <c r="E70">
        <v>12.3</v>
      </c>
      <c r="F70">
        <f t="shared" si="1"/>
        <v>234.3</v>
      </c>
    </row>
    <row r="71" spans="2:7" x14ac:dyDescent="0.45">
      <c r="B71" t="s">
        <v>297</v>
      </c>
      <c r="C71">
        <v>130</v>
      </c>
      <c r="D71">
        <v>9</v>
      </c>
      <c r="E71">
        <v>15</v>
      </c>
      <c r="F71">
        <f t="shared" si="1"/>
        <v>237</v>
      </c>
    </row>
    <row r="72" spans="2:7" x14ac:dyDescent="0.45">
      <c r="B72" t="s">
        <v>303</v>
      </c>
      <c r="C72">
        <v>280</v>
      </c>
      <c r="D72">
        <v>10</v>
      </c>
      <c r="E72">
        <v>17.8</v>
      </c>
      <c r="F72">
        <f t="shared" si="1"/>
        <v>239.8</v>
      </c>
    </row>
    <row r="73" spans="2:7" x14ac:dyDescent="0.45">
      <c r="B73" t="s">
        <v>308</v>
      </c>
      <c r="C73">
        <v>20</v>
      </c>
      <c r="D73">
        <v>56</v>
      </c>
      <c r="E73">
        <v>18.7</v>
      </c>
      <c r="F73">
        <f t="shared" si="1"/>
        <v>240.7</v>
      </c>
    </row>
    <row r="74" spans="2:7" x14ac:dyDescent="0.45">
      <c r="B74" t="s">
        <v>538</v>
      </c>
      <c r="C74">
        <v>14</v>
      </c>
      <c r="D74">
        <v>41</v>
      </c>
      <c r="E74">
        <v>19.2</v>
      </c>
      <c r="F74">
        <f t="shared" si="1"/>
        <v>241.2</v>
      </c>
    </row>
    <row r="75" spans="2:7" x14ac:dyDescent="0.45">
      <c r="B75" t="s">
        <v>318</v>
      </c>
      <c r="C75">
        <v>17</v>
      </c>
      <c r="D75">
        <v>29</v>
      </c>
      <c r="E75">
        <v>20</v>
      </c>
      <c r="F75">
        <f t="shared" si="1"/>
        <v>242</v>
      </c>
    </row>
    <row r="76" spans="2:7" x14ac:dyDescent="0.45">
      <c r="B76" t="s">
        <v>323</v>
      </c>
      <c r="C76">
        <v>66</v>
      </c>
      <c r="D76">
        <v>30</v>
      </c>
      <c r="E76">
        <v>21.4</v>
      </c>
      <c r="F76">
        <f t="shared" si="1"/>
        <v>243.4</v>
      </c>
    </row>
    <row r="77" spans="2:7" x14ac:dyDescent="0.45">
      <c r="B77" t="s">
        <v>329</v>
      </c>
      <c r="C77">
        <v>90</v>
      </c>
      <c r="D77">
        <v>33</v>
      </c>
      <c r="E77">
        <v>23</v>
      </c>
      <c r="F77">
        <f t="shared" si="1"/>
        <v>245</v>
      </c>
    </row>
    <row r="78" spans="2:7" x14ac:dyDescent="0.45">
      <c r="B78" t="s">
        <v>335</v>
      </c>
      <c r="C78">
        <v>16</v>
      </c>
      <c r="D78">
        <v>72</v>
      </c>
      <c r="E78">
        <v>26</v>
      </c>
      <c r="F78">
        <f t="shared" si="1"/>
        <v>248</v>
      </c>
    </row>
    <row r="79" spans="2:7" x14ac:dyDescent="0.45">
      <c r="B79" t="s">
        <v>340</v>
      </c>
      <c r="C79">
        <v>54</v>
      </c>
      <c r="D79">
        <v>49</v>
      </c>
      <c r="E79">
        <v>28</v>
      </c>
      <c r="F79">
        <f t="shared" si="1"/>
        <v>250</v>
      </c>
    </row>
    <row r="80" spans="2:7" x14ac:dyDescent="0.45">
      <c r="B80" t="s">
        <v>961</v>
      </c>
      <c r="C80" s="26" t="s">
        <v>962</v>
      </c>
      <c r="D80" s="26" t="s">
        <v>946</v>
      </c>
      <c r="E80">
        <v>30</v>
      </c>
      <c r="F80">
        <f t="shared" si="1"/>
        <v>252</v>
      </c>
      <c r="G80" t="s">
        <v>941</v>
      </c>
    </row>
    <row r="81" spans="1:6" x14ac:dyDescent="0.45">
      <c r="B81" t="s">
        <v>963</v>
      </c>
      <c r="C81">
        <v>39</v>
      </c>
      <c r="D81">
        <v>53</v>
      </c>
      <c r="E81">
        <v>32</v>
      </c>
      <c r="F81">
        <f t="shared" si="1"/>
        <v>254</v>
      </c>
    </row>
    <row r="82" spans="1:6" x14ac:dyDescent="0.45">
      <c r="B82" t="s">
        <v>964</v>
      </c>
      <c r="C82">
        <v>6</v>
      </c>
      <c r="D82">
        <v>47</v>
      </c>
      <c r="E82">
        <v>35</v>
      </c>
      <c r="F82">
        <f t="shared" si="1"/>
        <v>257</v>
      </c>
    </row>
    <row r="83" spans="1:6" x14ac:dyDescent="0.45">
      <c r="B83" t="s">
        <v>351</v>
      </c>
      <c r="C83">
        <v>36</v>
      </c>
      <c r="D83">
        <v>52</v>
      </c>
      <c r="E83">
        <v>37</v>
      </c>
      <c r="F83">
        <f t="shared" si="1"/>
        <v>259</v>
      </c>
    </row>
    <row r="84" spans="1:6" x14ac:dyDescent="0.45">
      <c r="B84" t="s">
        <v>357</v>
      </c>
      <c r="C84">
        <v>54</v>
      </c>
      <c r="D84">
        <v>70</v>
      </c>
      <c r="E84">
        <v>39</v>
      </c>
      <c r="F84">
        <f t="shared" si="1"/>
        <v>261</v>
      </c>
    </row>
    <row r="85" spans="1:6" x14ac:dyDescent="0.45">
      <c r="B85" t="s">
        <v>965</v>
      </c>
      <c r="C85">
        <v>26</v>
      </c>
      <c r="D85">
        <v>72</v>
      </c>
      <c r="E85">
        <v>40</v>
      </c>
      <c r="F85">
        <f t="shared" si="1"/>
        <v>262</v>
      </c>
    </row>
    <row r="86" spans="1:6" x14ac:dyDescent="0.45">
      <c r="B86" t="s">
        <v>966</v>
      </c>
      <c r="C86">
        <v>39</v>
      </c>
      <c r="D86">
        <v>61</v>
      </c>
      <c r="E86">
        <v>40.9</v>
      </c>
      <c r="F86">
        <f t="shared" si="1"/>
        <v>262.89999999999998</v>
      </c>
    </row>
    <row r="87" spans="1:6" ht="10.25" customHeight="1" x14ac:dyDescent="0.45"/>
    <row r="88" spans="1:6" x14ac:dyDescent="0.45">
      <c r="A88" t="s">
        <v>903</v>
      </c>
      <c r="B88" t="s">
        <v>967</v>
      </c>
      <c r="C88">
        <v>310</v>
      </c>
      <c r="D88">
        <v>76</v>
      </c>
      <c r="E88">
        <v>0.2</v>
      </c>
      <c r="F88">
        <v>263.2</v>
      </c>
    </row>
    <row r="89" spans="1:6" x14ac:dyDescent="0.45">
      <c r="A89" t="s">
        <v>921</v>
      </c>
      <c r="B89" t="s">
        <v>362</v>
      </c>
      <c r="C89">
        <v>348</v>
      </c>
      <c r="D89">
        <v>52</v>
      </c>
      <c r="E89">
        <v>0.5</v>
      </c>
      <c r="F89">
        <v>263.5</v>
      </c>
    </row>
    <row r="90" spans="1:6" x14ac:dyDescent="0.45">
      <c r="B90" t="s">
        <v>968</v>
      </c>
      <c r="C90" s="35" t="s">
        <v>969</v>
      </c>
      <c r="D90" s="35"/>
      <c r="E90">
        <v>1</v>
      </c>
      <c r="F90">
        <v>264</v>
      </c>
    </row>
    <row r="91" spans="1:6" ht="10.25" customHeight="1" x14ac:dyDescent="0.45">
      <c r="C91" s="29"/>
      <c r="D91" s="29"/>
      <c r="E91" s="29"/>
    </row>
    <row r="92" spans="1:6" x14ac:dyDescent="0.45">
      <c r="A92" t="s">
        <v>906</v>
      </c>
      <c r="B92" t="s">
        <v>368</v>
      </c>
      <c r="C92">
        <v>7</v>
      </c>
      <c r="D92">
        <v>35</v>
      </c>
      <c r="E92">
        <v>6</v>
      </c>
      <c r="F92">
        <v>269</v>
      </c>
    </row>
    <row r="93" spans="1:6" x14ac:dyDescent="0.45">
      <c r="A93" t="s">
        <v>970</v>
      </c>
      <c r="B93" t="s">
        <v>373</v>
      </c>
      <c r="C93">
        <v>327</v>
      </c>
      <c r="D93">
        <v>57</v>
      </c>
      <c r="E93">
        <v>8</v>
      </c>
      <c r="F93">
        <f t="shared" ref="F93:F108" si="2">263+E93</f>
        <v>271</v>
      </c>
    </row>
    <row r="94" spans="1:6" x14ac:dyDescent="0.45">
      <c r="B94" t="s">
        <v>378</v>
      </c>
      <c r="C94">
        <v>276</v>
      </c>
      <c r="D94">
        <v>82</v>
      </c>
      <c r="E94">
        <v>10.3</v>
      </c>
      <c r="F94">
        <f t="shared" si="2"/>
        <v>273.3</v>
      </c>
    </row>
    <row r="95" spans="1:6" x14ac:dyDescent="0.45">
      <c r="B95" t="s">
        <v>384</v>
      </c>
      <c r="C95">
        <v>341</v>
      </c>
      <c r="D95">
        <v>32</v>
      </c>
      <c r="E95">
        <v>11.1</v>
      </c>
      <c r="F95">
        <f t="shared" si="2"/>
        <v>274.10000000000002</v>
      </c>
    </row>
    <row r="96" spans="1:6" x14ac:dyDescent="0.45">
      <c r="B96" t="s">
        <v>389</v>
      </c>
      <c r="C96">
        <v>291</v>
      </c>
      <c r="D96">
        <v>78</v>
      </c>
      <c r="E96">
        <v>14.2</v>
      </c>
      <c r="F96">
        <f t="shared" si="2"/>
        <v>277.2</v>
      </c>
    </row>
    <row r="97" spans="1:10" x14ac:dyDescent="0.45">
      <c r="B97" t="s">
        <v>394</v>
      </c>
      <c r="C97">
        <v>278</v>
      </c>
      <c r="D97">
        <v>50</v>
      </c>
      <c r="E97">
        <v>16</v>
      </c>
      <c r="F97">
        <f t="shared" si="2"/>
        <v>279</v>
      </c>
    </row>
    <row r="98" spans="1:10" x14ac:dyDescent="0.45">
      <c r="B98" t="s">
        <v>399</v>
      </c>
      <c r="C98">
        <v>326</v>
      </c>
      <c r="D98">
        <v>78</v>
      </c>
      <c r="E98">
        <v>16.8</v>
      </c>
      <c r="F98">
        <f t="shared" si="2"/>
        <v>279.8</v>
      </c>
    </row>
    <row r="99" spans="1:10" x14ac:dyDescent="0.45">
      <c r="B99" t="s">
        <v>539</v>
      </c>
      <c r="C99">
        <v>334</v>
      </c>
      <c r="D99">
        <v>44</v>
      </c>
      <c r="E99">
        <v>17.399999999999999</v>
      </c>
      <c r="F99">
        <f t="shared" si="2"/>
        <v>280.39999999999998</v>
      </c>
    </row>
    <row r="100" spans="1:10" x14ac:dyDescent="0.45">
      <c r="B100" t="s">
        <v>540</v>
      </c>
      <c r="C100">
        <v>319</v>
      </c>
      <c r="D100">
        <v>76</v>
      </c>
      <c r="E100">
        <v>18</v>
      </c>
      <c r="F100">
        <f t="shared" si="2"/>
        <v>281</v>
      </c>
    </row>
    <row r="101" spans="1:10" s="30" customFormat="1" ht="15.75" x14ac:dyDescent="0.5">
      <c r="A101" s="30" t="s">
        <v>937</v>
      </c>
      <c r="B101" t="s">
        <v>409</v>
      </c>
      <c r="C101">
        <v>305</v>
      </c>
      <c r="D101">
        <v>70</v>
      </c>
      <c r="E101">
        <v>19</v>
      </c>
      <c r="F101">
        <f t="shared" si="2"/>
        <v>282</v>
      </c>
      <c r="J101"/>
    </row>
    <row r="102" spans="1:10" x14ac:dyDescent="0.45">
      <c r="B102" t="s">
        <v>414</v>
      </c>
      <c r="C102">
        <v>353</v>
      </c>
      <c r="D102">
        <v>61</v>
      </c>
      <c r="E102">
        <v>20.5</v>
      </c>
      <c r="F102">
        <f t="shared" si="2"/>
        <v>283.5</v>
      </c>
    </row>
    <row r="103" spans="1:10" x14ac:dyDescent="0.45">
      <c r="B103" t="s">
        <v>419</v>
      </c>
      <c r="C103">
        <v>339</v>
      </c>
      <c r="D103">
        <v>75</v>
      </c>
      <c r="E103">
        <v>23</v>
      </c>
      <c r="F103">
        <f t="shared" si="2"/>
        <v>286</v>
      </c>
    </row>
    <row r="104" spans="1:10" x14ac:dyDescent="0.45">
      <c r="B104" t="s">
        <v>971</v>
      </c>
      <c r="C104">
        <v>320</v>
      </c>
      <c r="D104">
        <v>71</v>
      </c>
      <c r="E104">
        <v>24.2</v>
      </c>
      <c r="F104">
        <f t="shared" si="2"/>
        <v>287.2</v>
      </c>
    </row>
    <row r="105" spans="1:10" x14ac:dyDescent="0.45">
      <c r="B105" t="s">
        <v>424</v>
      </c>
      <c r="C105">
        <v>34</v>
      </c>
      <c r="D105">
        <v>84</v>
      </c>
      <c r="E105">
        <v>25.2</v>
      </c>
      <c r="F105">
        <f t="shared" si="2"/>
        <v>288.2</v>
      </c>
    </row>
    <row r="106" spans="1:10" x14ac:dyDescent="0.45">
      <c r="B106" t="s">
        <v>429</v>
      </c>
      <c r="C106">
        <v>256</v>
      </c>
      <c r="D106">
        <v>43</v>
      </c>
      <c r="E106">
        <v>28</v>
      </c>
      <c r="F106">
        <f t="shared" si="2"/>
        <v>291</v>
      </c>
    </row>
    <row r="107" spans="1:10" x14ac:dyDescent="0.45">
      <c r="B107" t="s">
        <v>972</v>
      </c>
      <c r="C107">
        <v>276</v>
      </c>
      <c r="D107">
        <v>73</v>
      </c>
      <c r="E107">
        <v>28.9</v>
      </c>
      <c r="F107">
        <f t="shared" si="2"/>
        <v>291.89999999999998</v>
      </c>
    </row>
    <row r="108" spans="1:10" x14ac:dyDescent="0.45">
      <c r="B108" t="s">
        <v>434</v>
      </c>
      <c r="C108">
        <v>269</v>
      </c>
      <c r="D108">
        <v>52</v>
      </c>
      <c r="E108">
        <v>30.5</v>
      </c>
      <c r="F108">
        <f t="shared" si="2"/>
        <v>293.5</v>
      </c>
    </row>
    <row r="109" spans="1:10" ht="10.25" customHeight="1" x14ac:dyDescent="0.45"/>
    <row r="110" spans="1:10" x14ac:dyDescent="0.45">
      <c r="A110" t="s">
        <v>909</v>
      </c>
      <c r="B110" t="s">
        <v>973</v>
      </c>
      <c r="C110">
        <v>355</v>
      </c>
      <c r="D110">
        <v>55</v>
      </c>
      <c r="E110">
        <v>1</v>
      </c>
      <c r="F110">
        <f t="shared" ref="F110:F129" si="3">293.5+E110</f>
        <v>294.5</v>
      </c>
    </row>
    <row r="111" spans="1:10" x14ac:dyDescent="0.45">
      <c r="B111" t="s">
        <v>974</v>
      </c>
      <c r="C111">
        <v>330</v>
      </c>
      <c r="D111">
        <v>60</v>
      </c>
      <c r="E111">
        <v>2</v>
      </c>
      <c r="F111">
        <f t="shared" si="3"/>
        <v>295.5</v>
      </c>
    </row>
    <row r="112" spans="1:10" x14ac:dyDescent="0.45">
      <c r="B112" t="s">
        <v>975</v>
      </c>
      <c r="C112" s="26" t="s">
        <v>976</v>
      </c>
      <c r="D112" s="26" t="s">
        <v>977</v>
      </c>
      <c r="E112">
        <v>3</v>
      </c>
      <c r="F112">
        <f t="shared" si="3"/>
        <v>296.5</v>
      </c>
      <c r="G112" t="s">
        <v>941</v>
      </c>
    </row>
    <row r="113" spans="2:6" x14ac:dyDescent="0.45">
      <c r="B113" t="s">
        <v>978</v>
      </c>
      <c r="C113">
        <v>6</v>
      </c>
      <c r="D113">
        <v>59</v>
      </c>
      <c r="E113">
        <v>5</v>
      </c>
      <c r="F113">
        <f t="shared" si="3"/>
        <v>298.5</v>
      </c>
    </row>
    <row r="114" spans="2:6" x14ac:dyDescent="0.45">
      <c r="B114" t="s">
        <v>440</v>
      </c>
      <c r="C114">
        <v>337</v>
      </c>
      <c r="D114">
        <v>25</v>
      </c>
      <c r="E114">
        <v>6.5</v>
      </c>
      <c r="F114">
        <f t="shared" si="3"/>
        <v>300</v>
      </c>
    </row>
    <row r="115" spans="2:6" x14ac:dyDescent="0.45">
      <c r="B115" t="s">
        <v>979</v>
      </c>
      <c r="C115">
        <v>351</v>
      </c>
      <c r="D115">
        <v>70</v>
      </c>
      <c r="E115">
        <v>7.1</v>
      </c>
      <c r="F115">
        <f t="shared" si="3"/>
        <v>300.60000000000002</v>
      </c>
    </row>
    <row r="116" spans="2:6" x14ac:dyDescent="0.45">
      <c r="B116" t="s">
        <v>445</v>
      </c>
      <c r="C116">
        <v>329</v>
      </c>
      <c r="D116">
        <v>55</v>
      </c>
      <c r="E116">
        <v>8.4</v>
      </c>
      <c r="F116">
        <f t="shared" si="3"/>
        <v>301.89999999999998</v>
      </c>
    </row>
    <row r="117" spans="2:6" x14ac:dyDescent="0.45">
      <c r="B117" t="s">
        <v>980</v>
      </c>
      <c r="C117">
        <v>18</v>
      </c>
      <c r="D117">
        <v>50</v>
      </c>
      <c r="E117">
        <v>10.199999999999999</v>
      </c>
      <c r="F117">
        <f t="shared" si="3"/>
        <v>303.7</v>
      </c>
    </row>
    <row r="118" spans="2:6" x14ac:dyDescent="0.45">
      <c r="B118" t="s">
        <v>450</v>
      </c>
      <c r="C118">
        <v>310</v>
      </c>
      <c r="D118">
        <v>61</v>
      </c>
      <c r="E118">
        <v>11</v>
      </c>
      <c r="F118">
        <f t="shared" si="3"/>
        <v>304.5</v>
      </c>
    </row>
    <row r="119" spans="2:6" x14ac:dyDescent="0.45">
      <c r="B119" t="s">
        <v>455</v>
      </c>
      <c r="C119">
        <v>0</v>
      </c>
      <c r="D119">
        <v>51</v>
      </c>
      <c r="E119">
        <v>15.1</v>
      </c>
      <c r="F119">
        <f t="shared" si="3"/>
        <v>308.60000000000002</v>
      </c>
    </row>
    <row r="120" spans="2:6" x14ac:dyDescent="0.45">
      <c r="B120" t="s">
        <v>460</v>
      </c>
      <c r="C120">
        <v>162</v>
      </c>
      <c r="D120">
        <v>29</v>
      </c>
      <c r="E120">
        <v>17.5</v>
      </c>
      <c r="F120">
        <f t="shared" si="3"/>
        <v>311</v>
      </c>
    </row>
    <row r="121" spans="2:6" x14ac:dyDescent="0.45">
      <c r="B121" t="s">
        <v>464</v>
      </c>
      <c r="C121">
        <v>18</v>
      </c>
      <c r="D121">
        <v>60</v>
      </c>
      <c r="E121">
        <v>18.8</v>
      </c>
      <c r="F121">
        <f t="shared" si="3"/>
        <v>312.3</v>
      </c>
    </row>
    <row r="122" spans="2:6" x14ac:dyDescent="0.45">
      <c r="B122" t="s">
        <v>469</v>
      </c>
      <c r="C122">
        <v>350</v>
      </c>
      <c r="D122">
        <v>41</v>
      </c>
      <c r="E122">
        <v>20</v>
      </c>
      <c r="F122">
        <f t="shared" si="3"/>
        <v>313.5</v>
      </c>
    </row>
    <row r="123" spans="2:6" x14ac:dyDescent="0.45">
      <c r="B123" t="s">
        <v>981</v>
      </c>
      <c r="C123">
        <v>335</v>
      </c>
      <c r="D123">
        <v>51</v>
      </c>
      <c r="E123">
        <v>20.5</v>
      </c>
      <c r="F123">
        <f t="shared" si="3"/>
        <v>314</v>
      </c>
    </row>
    <row r="124" spans="2:6" x14ac:dyDescent="0.45">
      <c r="B124" t="s">
        <v>474</v>
      </c>
      <c r="C124">
        <v>25</v>
      </c>
      <c r="D124">
        <v>50</v>
      </c>
      <c r="E124">
        <v>21.9</v>
      </c>
      <c r="F124">
        <f t="shared" si="3"/>
        <v>315.39999999999998</v>
      </c>
    </row>
    <row r="125" spans="2:6" x14ac:dyDescent="0.45">
      <c r="B125" t="s">
        <v>479</v>
      </c>
      <c r="C125">
        <v>80</v>
      </c>
      <c r="D125">
        <v>25</v>
      </c>
      <c r="E125">
        <v>24.2</v>
      </c>
      <c r="F125">
        <f t="shared" si="3"/>
        <v>317.7</v>
      </c>
    </row>
    <row r="126" spans="2:6" x14ac:dyDescent="0.45">
      <c r="B126" t="s">
        <v>982</v>
      </c>
      <c r="C126">
        <v>323</v>
      </c>
      <c r="D126">
        <v>59</v>
      </c>
      <c r="E126">
        <v>25.5</v>
      </c>
      <c r="F126">
        <f t="shared" si="3"/>
        <v>319</v>
      </c>
    </row>
    <row r="127" spans="2:6" x14ac:dyDescent="0.45">
      <c r="B127" t="s">
        <v>485</v>
      </c>
      <c r="C127">
        <v>46</v>
      </c>
      <c r="D127">
        <v>27</v>
      </c>
      <c r="E127">
        <v>27</v>
      </c>
      <c r="F127">
        <f t="shared" si="3"/>
        <v>320.5</v>
      </c>
    </row>
    <row r="128" spans="2:6" x14ac:dyDescent="0.45">
      <c r="B128" t="s">
        <v>490</v>
      </c>
      <c r="C128">
        <v>309</v>
      </c>
      <c r="D128">
        <v>51</v>
      </c>
      <c r="E128">
        <v>28</v>
      </c>
      <c r="F128">
        <f t="shared" si="3"/>
        <v>321.5</v>
      </c>
    </row>
    <row r="129" spans="1:6" x14ac:dyDescent="0.45">
      <c r="B129" t="s">
        <v>495</v>
      </c>
      <c r="C129">
        <v>56</v>
      </c>
      <c r="D129">
        <v>57</v>
      </c>
      <c r="E129">
        <v>31</v>
      </c>
      <c r="F129">
        <f t="shared" si="3"/>
        <v>324.5</v>
      </c>
    </row>
    <row r="130" spans="1:6" ht="10.25" customHeight="1" x14ac:dyDescent="0.45"/>
    <row r="131" spans="1:6" x14ac:dyDescent="0.45">
      <c r="A131" t="s">
        <v>912</v>
      </c>
      <c r="B131" t="s">
        <v>983</v>
      </c>
      <c r="C131">
        <v>276</v>
      </c>
      <c r="D131">
        <v>45</v>
      </c>
      <c r="E131">
        <v>1.4</v>
      </c>
      <c r="F131">
        <f t="shared" ref="F131:F142" si="4">321+E131</f>
        <v>322.39999999999998</v>
      </c>
    </row>
    <row r="132" spans="1:6" x14ac:dyDescent="0.45">
      <c r="B132" t="s">
        <v>984</v>
      </c>
      <c r="C132">
        <v>345</v>
      </c>
      <c r="D132">
        <v>50</v>
      </c>
      <c r="E132">
        <v>2</v>
      </c>
      <c r="F132">
        <f t="shared" si="4"/>
        <v>323</v>
      </c>
    </row>
    <row r="133" spans="1:6" x14ac:dyDescent="0.45">
      <c r="B133" t="s">
        <v>985</v>
      </c>
      <c r="C133">
        <v>318</v>
      </c>
      <c r="D133">
        <v>33</v>
      </c>
      <c r="E133">
        <v>4.2</v>
      </c>
      <c r="F133">
        <f t="shared" si="4"/>
        <v>325.2</v>
      </c>
    </row>
    <row r="134" spans="1:6" x14ac:dyDescent="0.45">
      <c r="B134" t="s">
        <v>500</v>
      </c>
      <c r="C134">
        <v>358</v>
      </c>
      <c r="D134">
        <v>40</v>
      </c>
      <c r="E134">
        <v>5.6</v>
      </c>
      <c r="F134">
        <f t="shared" si="4"/>
        <v>326.60000000000002</v>
      </c>
    </row>
    <row r="135" spans="1:6" x14ac:dyDescent="0.45">
      <c r="B135" t="s">
        <v>505</v>
      </c>
      <c r="C135">
        <v>300</v>
      </c>
      <c r="D135">
        <v>28</v>
      </c>
      <c r="E135">
        <v>7.9</v>
      </c>
      <c r="F135">
        <f t="shared" si="4"/>
        <v>328.9</v>
      </c>
    </row>
    <row r="136" spans="1:6" x14ac:dyDescent="0.45">
      <c r="B136" t="s">
        <v>986</v>
      </c>
      <c r="C136">
        <v>355</v>
      </c>
      <c r="D136">
        <v>44</v>
      </c>
      <c r="E136">
        <v>8.4</v>
      </c>
      <c r="F136">
        <f t="shared" si="4"/>
        <v>329.4</v>
      </c>
    </row>
    <row r="137" spans="1:6" x14ac:dyDescent="0.45">
      <c r="B137" t="s">
        <v>511</v>
      </c>
      <c r="C137">
        <v>318</v>
      </c>
      <c r="D137">
        <v>48</v>
      </c>
      <c r="E137">
        <v>9.1999999999999993</v>
      </c>
      <c r="F137">
        <f t="shared" si="4"/>
        <v>330.2</v>
      </c>
    </row>
    <row r="138" spans="1:6" x14ac:dyDescent="0.45">
      <c r="B138" t="s">
        <v>516</v>
      </c>
      <c r="C138">
        <v>31</v>
      </c>
      <c r="D138">
        <v>39</v>
      </c>
      <c r="E138">
        <v>11.4</v>
      </c>
      <c r="F138">
        <f t="shared" si="4"/>
        <v>332.4</v>
      </c>
    </row>
    <row r="139" spans="1:6" x14ac:dyDescent="0.45">
      <c r="B139" t="s">
        <v>522</v>
      </c>
      <c r="C139">
        <v>355</v>
      </c>
      <c r="D139">
        <v>58</v>
      </c>
      <c r="E139">
        <v>13</v>
      </c>
      <c r="F139">
        <f t="shared" si="4"/>
        <v>334</v>
      </c>
    </row>
    <row r="140" spans="1:6" x14ac:dyDescent="0.45">
      <c r="B140" t="s">
        <v>987</v>
      </c>
      <c r="C140">
        <v>48</v>
      </c>
      <c r="D140">
        <v>56</v>
      </c>
      <c r="E140">
        <v>14</v>
      </c>
      <c r="F140">
        <f t="shared" si="4"/>
        <v>335</v>
      </c>
    </row>
    <row r="141" spans="1:6" x14ac:dyDescent="0.45">
      <c r="B141" t="s">
        <v>527</v>
      </c>
      <c r="C141">
        <v>339</v>
      </c>
      <c r="D141">
        <v>49</v>
      </c>
      <c r="E141">
        <v>16.600000000000001</v>
      </c>
      <c r="F141">
        <f t="shared" si="4"/>
        <v>337.6</v>
      </c>
    </row>
    <row r="142" spans="1:6" x14ac:dyDescent="0.45">
      <c r="B142" t="s">
        <v>532</v>
      </c>
      <c r="C142">
        <v>325</v>
      </c>
      <c r="D142">
        <v>64</v>
      </c>
      <c r="E142">
        <v>19</v>
      </c>
      <c r="F142">
        <f t="shared" si="4"/>
        <v>340</v>
      </c>
    </row>
    <row r="147" spans="1:1" ht="15.75" x14ac:dyDescent="0.5">
      <c r="A147" s="25"/>
    </row>
  </sheetData>
  <mergeCells count="2">
    <mergeCell ref="E1:G1"/>
    <mergeCell ref="C90:D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Sample results</vt:lpstr>
      <vt:lpstr>Sample informations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Botte</dc:creator>
  <cp:lastModifiedBy>Paul BOTTE</cp:lastModifiedBy>
  <dcterms:created xsi:type="dcterms:W3CDTF">2015-06-05T18:19:34Z</dcterms:created>
  <dcterms:modified xsi:type="dcterms:W3CDTF">2026-05-19T13:31:17Z</dcterms:modified>
</cp:coreProperties>
</file>